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65" yWindow="795" windowWidth="17280" windowHeight="8970" activeTab="2"/>
  </bookViews>
  <sheets>
    <sheet name="დაშვებები" sheetId="1" r:id="rId1"/>
    <sheet name="სარგებელი" sheetId="2" r:id="rId2"/>
    <sheet name="ანალიზი" sheetId="4" r:id="rId3"/>
  </sheets>
  <definedNames>
    <definedName name="_xlnm.Print_Area" localSheetId="2">ანალიზი!$B$2:$AH$28</definedName>
    <definedName name="_xlnm.Print_Area" localSheetId="0">დაშვებები!$B$1:$AH$74</definedName>
    <definedName name="_xlnm.Print_Area" localSheetId="1">სარგებელი!$B$2:$AG$21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4" l="1"/>
  <c r="C11" i="2"/>
  <c r="C14" i="1" l="1"/>
  <c r="H56" i="1"/>
  <c r="D16" i="2"/>
  <c r="E16" i="2"/>
  <c r="F16" i="2"/>
  <c r="G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D6" i="2"/>
  <c r="E6" i="2"/>
  <c r="F6" i="2"/>
  <c r="G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C16" i="2"/>
  <c r="C6" i="2"/>
  <c r="H40" i="1"/>
  <c r="H6" i="2" s="1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D18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D8" i="2"/>
  <c r="C18" i="2"/>
  <c r="C8" i="2"/>
  <c r="D58" i="1"/>
  <c r="H58" i="1" s="1"/>
  <c r="G64" i="1"/>
  <c r="H64" i="1" s="1"/>
  <c r="G48" i="1"/>
  <c r="G46" i="1" s="1"/>
  <c r="F8" i="2" s="1"/>
  <c r="F62" i="1"/>
  <c r="E18" i="2" s="1"/>
  <c r="E61" i="1"/>
  <c r="D17" i="2" s="1"/>
  <c r="D61" i="1"/>
  <c r="C17" i="2" s="1"/>
  <c r="F46" i="1"/>
  <c r="E8" i="2" s="1"/>
  <c r="E45" i="1"/>
  <c r="D7" i="2" s="1"/>
  <c r="D45" i="1"/>
  <c r="C7" i="2" s="1"/>
  <c r="D34" i="1"/>
  <c r="C52" i="1"/>
  <c r="C20" i="4" s="1"/>
  <c r="C38" i="1"/>
  <c r="C7" i="4" s="1"/>
  <c r="H54" i="1" l="1"/>
  <c r="H16" i="2" s="1"/>
  <c r="E39" i="1"/>
  <c r="E53" i="1"/>
  <c r="E19" i="2"/>
  <c r="F19" i="4" s="1"/>
  <c r="C9" i="2"/>
  <c r="D6" i="4" s="1"/>
  <c r="C19" i="2"/>
  <c r="D19" i="4" s="1"/>
  <c r="D19" i="2"/>
  <c r="E19" i="4" s="1"/>
  <c r="E9" i="2"/>
  <c r="F6" i="4" s="1"/>
  <c r="F9" i="2"/>
  <c r="G6" i="4" s="1"/>
  <c r="D9" i="2"/>
  <c r="E6" i="4" s="1"/>
  <c r="H48" i="1"/>
  <c r="H46" i="1" s="1"/>
  <c r="G8" i="2" s="1"/>
  <c r="G9" i="2" s="1"/>
  <c r="H6" i="4" s="1"/>
  <c r="I64" i="1"/>
  <c r="J64" i="1" s="1"/>
  <c r="H62" i="1"/>
  <c r="G18" i="2" s="1"/>
  <c r="G19" i="2" s="1"/>
  <c r="H19" i="4" s="1"/>
  <c r="G62" i="1"/>
  <c r="F18" i="2" s="1"/>
  <c r="F19" i="2" s="1"/>
  <c r="G19" i="4" s="1"/>
  <c r="C15" i="1"/>
  <c r="I62" i="1" l="1"/>
  <c r="H18" i="2" s="1"/>
  <c r="H19" i="2" s="1"/>
  <c r="I19" i="4" s="1"/>
  <c r="I48" i="1"/>
  <c r="J48" i="1" s="1"/>
  <c r="K64" i="1"/>
  <c r="J62" i="1"/>
  <c r="I18" i="2" s="1"/>
  <c r="I19" i="2" s="1"/>
  <c r="J19" i="4" s="1"/>
  <c r="J21" i="4" s="1"/>
  <c r="C10" i="1"/>
  <c r="I46" i="1" l="1"/>
  <c r="H8" i="2" s="1"/>
  <c r="H9" i="2" s="1"/>
  <c r="K62" i="1"/>
  <c r="J18" i="2" s="1"/>
  <c r="J19" i="2" s="1"/>
  <c r="K19" i="4" s="1"/>
  <c r="L64" i="1"/>
  <c r="K48" i="1"/>
  <c r="J46" i="1"/>
  <c r="I8" i="2" s="1"/>
  <c r="I9" i="2" s="1"/>
  <c r="J6" i="4" s="1"/>
  <c r="C25" i="1"/>
  <c r="I6" i="4" l="1"/>
  <c r="M64" i="1"/>
  <c r="L62" i="1"/>
  <c r="K18" i="2" s="1"/>
  <c r="K19" i="2" s="1"/>
  <c r="L19" i="4" s="1"/>
  <c r="L21" i="4" s="1"/>
  <c r="L48" i="1"/>
  <c r="K46" i="1"/>
  <c r="J8" i="2" s="1"/>
  <c r="J9" i="2" s="1"/>
  <c r="K6" i="4" s="1"/>
  <c r="N64" i="1" l="1"/>
  <c r="M62" i="1"/>
  <c r="L18" i="2" s="1"/>
  <c r="L19" i="2" s="1"/>
  <c r="M19" i="4" s="1"/>
  <c r="M21" i="4" s="1"/>
  <c r="M48" i="1"/>
  <c r="L46" i="1"/>
  <c r="K8" i="2" s="1"/>
  <c r="K9" i="2" s="1"/>
  <c r="L6" i="4" s="1"/>
  <c r="L8" i="4" s="1"/>
  <c r="K21" i="4"/>
  <c r="C21" i="4"/>
  <c r="F21" i="4"/>
  <c r="I21" i="4"/>
  <c r="H21" i="4"/>
  <c r="G21" i="4"/>
  <c r="J8" i="4"/>
  <c r="H8" i="4"/>
  <c r="K8" i="4"/>
  <c r="C8" i="4"/>
  <c r="I8" i="4"/>
  <c r="G8" i="4"/>
  <c r="F8" i="4"/>
  <c r="O64" i="1" l="1"/>
  <c r="N62" i="1"/>
  <c r="M18" i="2" s="1"/>
  <c r="M19" i="2" s="1"/>
  <c r="N19" i="4" s="1"/>
  <c r="N21" i="4" s="1"/>
  <c r="M46" i="1"/>
  <c r="L8" i="2" s="1"/>
  <c r="L9" i="2" s="1"/>
  <c r="M6" i="4" s="1"/>
  <c r="N48" i="1"/>
  <c r="M8" i="4" l="1"/>
  <c r="P64" i="1"/>
  <c r="O62" i="1"/>
  <c r="N18" i="2" s="1"/>
  <c r="N19" i="2" s="1"/>
  <c r="N46" i="1"/>
  <c r="M8" i="2" s="1"/>
  <c r="M9" i="2" s="1"/>
  <c r="N6" i="4" s="1"/>
  <c r="N8" i="4" s="1"/>
  <c r="O48" i="1"/>
  <c r="D71" i="1"/>
  <c r="C71" i="1"/>
  <c r="E67" i="1"/>
  <c r="D67" i="1"/>
  <c r="C67" i="1"/>
  <c r="O19" i="4" l="1"/>
  <c r="Q64" i="1"/>
  <c r="P62" i="1"/>
  <c r="O18" i="2" s="1"/>
  <c r="O19" i="2" s="1"/>
  <c r="P19" i="4" s="1"/>
  <c r="P21" i="4" s="1"/>
  <c r="O46" i="1"/>
  <c r="N8" i="2" s="1"/>
  <c r="N9" i="2" s="1"/>
  <c r="O6" i="4" s="1"/>
  <c r="O8" i="4" s="1"/>
  <c r="P48" i="1"/>
  <c r="E34" i="1"/>
  <c r="O21" i="4" l="1"/>
  <c r="Q62" i="1"/>
  <c r="P18" i="2" s="1"/>
  <c r="P19" i="2" s="1"/>
  <c r="Q19" i="4" s="1"/>
  <c r="Q21" i="4" s="1"/>
  <c r="R64" i="1"/>
  <c r="P46" i="1"/>
  <c r="O8" i="2" s="1"/>
  <c r="O9" i="2" s="1"/>
  <c r="P6" i="4" s="1"/>
  <c r="Q48" i="1"/>
  <c r="E51" i="1"/>
  <c r="E20" i="4" s="1"/>
  <c r="E21" i="4" s="1"/>
  <c r="E37" i="1"/>
  <c r="E7" i="4" s="1"/>
  <c r="E8" i="4" s="1"/>
  <c r="D51" i="1"/>
  <c r="D20" i="4" s="1"/>
  <c r="D21" i="4" s="1"/>
  <c r="D37" i="1"/>
  <c r="D7" i="4" s="1"/>
  <c r="D8" i="4" s="1"/>
  <c r="P8" i="4" l="1"/>
  <c r="R62" i="1"/>
  <c r="Q18" i="2" s="1"/>
  <c r="Q19" i="2" s="1"/>
  <c r="R19" i="4" s="1"/>
  <c r="R21" i="4" s="1"/>
  <c r="S64" i="1"/>
  <c r="R48" i="1"/>
  <c r="Q46" i="1"/>
  <c r="P8" i="2" s="1"/>
  <c r="P9" i="2" s="1"/>
  <c r="Q6" i="4" s="1"/>
  <c r="Q8" i="4" s="1"/>
  <c r="S62" i="1" l="1"/>
  <c r="R18" i="2" s="1"/>
  <c r="R19" i="2" s="1"/>
  <c r="S19" i="4" s="1"/>
  <c r="S21" i="4" s="1"/>
  <c r="T64" i="1"/>
  <c r="R46" i="1"/>
  <c r="Q8" i="2" s="1"/>
  <c r="Q9" i="2" s="1"/>
  <c r="R6" i="4" s="1"/>
  <c r="R8" i="4" s="1"/>
  <c r="S48" i="1"/>
  <c r="C28" i="4" l="1"/>
  <c r="U64" i="1"/>
  <c r="T62" i="1"/>
  <c r="S18" i="2" s="1"/>
  <c r="S19" i="2" s="1"/>
  <c r="T19" i="4" s="1"/>
  <c r="T21" i="4" s="1"/>
  <c r="T48" i="1"/>
  <c r="S46" i="1"/>
  <c r="R8" i="2" s="1"/>
  <c r="R9" i="2" s="1"/>
  <c r="S6" i="4" s="1"/>
  <c r="S8" i="4" s="1"/>
  <c r="C15" i="4" l="1"/>
  <c r="V64" i="1"/>
  <c r="U62" i="1"/>
  <c r="T18" i="2" s="1"/>
  <c r="T19" i="2" s="1"/>
  <c r="U19" i="4" s="1"/>
  <c r="U21" i="4" s="1"/>
  <c r="U48" i="1"/>
  <c r="T46" i="1"/>
  <c r="S8" i="2" s="1"/>
  <c r="S9" i="2" s="1"/>
  <c r="T6" i="4" s="1"/>
  <c r="T8" i="4" s="1"/>
  <c r="W64" i="1" l="1"/>
  <c r="V62" i="1"/>
  <c r="U18" i="2" s="1"/>
  <c r="U19" i="2" s="1"/>
  <c r="V19" i="4" s="1"/>
  <c r="V21" i="4" s="1"/>
  <c r="U46" i="1"/>
  <c r="T8" i="2" s="1"/>
  <c r="T9" i="2" s="1"/>
  <c r="U6" i="4" s="1"/>
  <c r="U8" i="4" s="1"/>
  <c r="V48" i="1"/>
  <c r="X64" i="1" l="1"/>
  <c r="W62" i="1"/>
  <c r="V18" i="2" s="1"/>
  <c r="V19" i="2" s="1"/>
  <c r="W19" i="4" s="1"/>
  <c r="W21" i="4" s="1"/>
  <c r="W48" i="1"/>
  <c r="V46" i="1"/>
  <c r="U8" i="2" s="1"/>
  <c r="U9" i="2" s="1"/>
  <c r="V6" i="4" s="1"/>
  <c r="V8" i="4" s="1"/>
  <c r="Y64" i="1" l="1"/>
  <c r="X62" i="1"/>
  <c r="W18" i="2" s="1"/>
  <c r="W19" i="2" s="1"/>
  <c r="X19" i="4" s="1"/>
  <c r="X21" i="4" s="1"/>
  <c r="W46" i="1"/>
  <c r="V8" i="2" s="1"/>
  <c r="V9" i="2" s="1"/>
  <c r="W6" i="4" s="1"/>
  <c r="W8" i="4" s="1"/>
  <c r="X48" i="1"/>
  <c r="Y62" i="1" l="1"/>
  <c r="X18" i="2" s="1"/>
  <c r="X19" i="2" s="1"/>
  <c r="Y19" i="4" s="1"/>
  <c r="Y21" i="4" s="1"/>
  <c r="Z64" i="1"/>
  <c r="X46" i="1"/>
  <c r="W8" i="2" s="1"/>
  <c r="W9" i="2" s="1"/>
  <c r="X6" i="4" s="1"/>
  <c r="X8" i="4" s="1"/>
  <c r="Y48" i="1"/>
  <c r="Z62" i="1" l="1"/>
  <c r="Y18" i="2" s="1"/>
  <c r="Y19" i="2" s="1"/>
  <c r="Z19" i="4" s="1"/>
  <c r="Z21" i="4" s="1"/>
  <c r="AA64" i="1"/>
  <c r="Z48" i="1"/>
  <c r="Y46" i="1"/>
  <c r="X8" i="2" s="1"/>
  <c r="X9" i="2" s="1"/>
  <c r="Y6" i="4" s="1"/>
  <c r="Y8" i="4" s="1"/>
  <c r="AA62" i="1" l="1"/>
  <c r="Z18" i="2" s="1"/>
  <c r="Z19" i="2" s="1"/>
  <c r="AA19" i="4" s="1"/>
  <c r="AA21" i="4" s="1"/>
  <c r="AB64" i="1"/>
  <c r="AA48" i="1"/>
  <c r="Z46" i="1"/>
  <c r="Y8" i="2" s="1"/>
  <c r="Y9" i="2" s="1"/>
  <c r="Z6" i="4" s="1"/>
  <c r="Z8" i="4" s="1"/>
  <c r="AB62" i="1" l="1"/>
  <c r="AA18" i="2" s="1"/>
  <c r="AA19" i="2" s="1"/>
  <c r="AB19" i="4" s="1"/>
  <c r="AB21" i="4" s="1"/>
  <c r="AC64" i="1"/>
  <c r="AB48" i="1"/>
  <c r="AA46" i="1"/>
  <c r="Z8" i="2" s="1"/>
  <c r="Z9" i="2" s="1"/>
  <c r="AA6" i="4" s="1"/>
  <c r="AA8" i="4" s="1"/>
  <c r="AD64" i="1" l="1"/>
  <c r="AC62" i="1"/>
  <c r="AB18" i="2" s="1"/>
  <c r="AB19" i="2" s="1"/>
  <c r="AC19" i="4" s="1"/>
  <c r="AC21" i="4" s="1"/>
  <c r="AC48" i="1"/>
  <c r="AB46" i="1"/>
  <c r="AA8" i="2" s="1"/>
  <c r="AA9" i="2" s="1"/>
  <c r="AB6" i="4" s="1"/>
  <c r="AB8" i="4" s="1"/>
  <c r="AE64" i="1" l="1"/>
  <c r="AD62" i="1"/>
  <c r="AC18" i="2" s="1"/>
  <c r="AC19" i="2" s="1"/>
  <c r="AD19" i="4" s="1"/>
  <c r="AD21" i="4" s="1"/>
  <c r="AC46" i="1"/>
  <c r="AB8" i="2" s="1"/>
  <c r="AB9" i="2" s="1"/>
  <c r="AC6" i="4" s="1"/>
  <c r="AC8" i="4" s="1"/>
  <c r="AD48" i="1"/>
  <c r="AF64" i="1" l="1"/>
  <c r="AE62" i="1"/>
  <c r="AD18" i="2" s="1"/>
  <c r="AD19" i="2" s="1"/>
  <c r="AE19" i="4" s="1"/>
  <c r="AE21" i="4" s="1"/>
  <c r="AD46" i="1"/>
  <c r="AC8" i="2" s="1"/>
  <c r="AC9" i="2" s="1"/>
  <c r="AD6" i="4" s="1"/>
  <c r="AD8" i="4" s="1"/>
  <c r="AE48" i="1"/>
  <c r="AG64" i="1" l="1"/>
  <c r="AF62" i="1"/>
  <c r="AE18" i="2" s="1"/>
  <c r="AE19" i="2" s="1"/>
  <c r="AF19" i="4" s="1"/>
  <c r="AF21" i="4" s="1"/>
  <c r="AE46" i="1"/>
  <c r="AD8" i="2" s="1"/>
  <c r="AD9" i="2" s="1"/>
  <c r="AE6" i="4" s="1"/>
  <c r="AE8" i="4" s="1"/>
  <c r="AF48" i="1"/>
  <c r="AG62" i="1" l="1"/>
  <c r="AF18" i="2" s="1"/>
  <c r="AF19" i="2" s="1"/>
  <c r="AG19" i="4" s="1"/>
  <c r="AG21" i="4" s="1"/>
  <c r="AH64" i="1"/>
  <c r="AH62" i="1" s="1"/>
  <c r="AG18" i="2" s="1"/>
  <c r="AG19" i="2" s="1"/>
  <c r="AF46" i="1"/>
  <c r="AE8" i="2" s="1"/>
  <c r="AE9" i="2" s="1"/>
  <c r="AF6" i="4" s="1"/>
  <c r="AF8" i="4" s="1"/>
  <c r="AG48" i="1"/>
  <c r="AH19" i="4" l="1"/>
  <c r="AH21" i="4" s="1"/>
  <c r="C21" i="2"/>
  <c r="AH48" i="1"/>
  <c r="AH46" i="1" s="1"/>
  <c r="AG8" i="2" s="1"/>
  <c r="AG9" i="2" s="1"/>
  <c r="AG46" i="1"/>
  <c r="AF8" i="2" s="1"/>
  <c r="AF9" i="2" s="1"/>
  <c r="AG6" i="4" s="1"/>
  <c r="AG8" i="4" s="1"/>
  <c r="AH6" i="4" l="1"/>
  <c r="AH8" i="4" s="1"/>
  <c r="C27" i="4"/>
  <c r="C26" i="4"/>
  <c r="C13" i="4" l="1"/>
  <c r="C14" i="4"/>
</calcChain>
</file>

<file path=xl/sharedStrings.xml><?xml version="1.0" encoding="utf-8"?>
<sst xmlns="http://schemas.openxmlformats.org/spreadsheetml/2006/main" count="106" uniqueCount="64">
  <si>
    <t xml:space="preserve">დამატებითი  მახასიათებლები </t>
  </si>
  <si>
    <t>კაპიტალური ხარჯი ლარში</t>
  </si>
  <si>
    <t xml:space="preserve">ინფლაციის დონე </t>
  </si>
  <si>
    <t xml:space="preserve">დისკონტირების განაკვეთი </t>
  </si>
  <si>
    <t>დაფინანსების %-ული მაჩვენებელი</t>
  </si>
  <si>
    <t>ხელფასის რეალური ზრდის ტემპი</t>
  </si>
  <si>
    <t>ხელფასის ნომინალური ზრდის ტემპი</t>
  </si>
  <si>
    <t>დამატებითი ეკონომიკური სარგებელი</t>
  </si>
  <si>
    <t>წინასწარი ხარჯები (კვლევის ხარჯი)</t>
  </si>
  <si>
    <t xml:space="preserve"> დასრულების სტადია</t>
  </si>
  <si>
    <t>ინფრასტრუქტურის მშენებლობის დროს შესასრულებელი სამუშაოები (%)</t>
  </si>
  <si>
    <t>სხვა (დამატებითი) ხარჯები</t>
  </si>
  <si>
    <t>ექსპლუატაციის საშუალო ხარჯი</t>
  </si>
  <si>
    <t>საოჯახო მეურნეობების (ბენეფიციარების) რაოდენობა</t>
  </si>
  <si>
    <t>სატენდერო ხარჯები</t>
  </si>
  <si>
    <t>მშენებლობისთვის საჭირო ფართობი</t>
  </si>
  <si>
    <t>ხარჯი 1 კვ. მეტრზე</t>
  </si>
  <si>
    <t>ხარჯი 1 საოჯახო მეურნეობაზე</t>
  </si>
  <si>
    <t>დამატებითი ხარჯები (პროექტის თანხა, ლარი)</t>
  </si>
  <si>
    <t xml:space="preserve">ხარჯები - მოსახლეობისთვის კომპენსაციების გაცემა </t>
  </si>
  <si>
    <t xml:space="preserve">ხარჯები - ტერიტორის მოსახლეობისგან გათავისუფლება ძალის გამოყენებით </t>
  </si>
  <si>
    <t>ერთი საოჯახო მეურნეობისთვის გადასაცემი ფართი - საშუალოდ</t>
  </si>
  <si>
    <t>მშენებლობის ხარჯი</t>
  </si>
  <si>
    <t>მშენებლობაზე დასაქმებული მოსახლეობის რაოდენობა</t>
  </si>
  <si>
    <t>შემოსავალი - ამჟამინდელი საცხოვრებელი ტერიტორიის გასხვისება</t>
  </si>
  <si>
    <t xml:space="preserve">ალტერნატიულ ადგილას მშენებლობა </t>
  </si>
  <si>
    <t xml:space="preserve">ბენეფიციარების ამჟამინდელ საცხოვრებელ ადგილას მშენებლობა </t>
  </si>
  <si>
    <t>პირობიანი პრივატიზება</t>
  </si>
  <si>
    <t>მშენებლობაზე დასაქმებული მოსახლეობის საშუალო ხელფასი</t>
  </si>
  <si>
    <t>მოსახლეობის სარგებელი (რაოდენობა*საშუალო ხელფასი)</t>
  </si>
  <si>
    <t>სულ სარგებელი</t>
  </si>
  <si>
    <t>საშუალო წლიური სარგებელი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</si>
  <si>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</si>
  <si>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</si>
  <si>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</si>
  <si>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</si>
  <si>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</si>
  <si>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</si>
  <si>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</si>
  <si>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</si>
  <si>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</si>
  <si>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</si>
  <si>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B/C</t>
  </si>
  <si>
    <t>უნდა იყოს ერთზე მეტი</t>
  </si>
  <si>
    <t>კომუნალური გადასახადები</t>
  </si>
  <si>
    <t>50-55</t>
  </si>
  <si>
    <t>საცხოვრებელი კომპლექსის ბუნებრივი აირით უზრუნველყოფა</t>
  </si>
  <si>
    <t>საცხოვრებელი კომპლექსის ელექტროენერგიით უზრუნველყოფა</t>
  </si>
  <si>
    <t>საცხოვრებელი კომპლექსის წყალმომარაგება/წყალარინებით უზრუნველყოფა</t>
  </si>
  <si>
    <t>ბენეფიციარების ახალ აბონეტებად რეგისტრაციის საფასური</t>
  </si>
  <si>
    <t>საცხვორებელი კომპლექსის იმავე ადგილზე მშენებლობის სემტხვევვაში ბენეფიციართა ბინით უზრუნველყოფა</t>
  </si>
  <si>
    <t>მშენებლობა სხვა ტერიტორიაზე</t>
  </si>
  <si>
    <t>შემოსავალი - გათავისუფლებული მიწის ნაკვეთის გაყიდვა</t>
  </si>
  <si>
    <t>გათავისუფლებული მიწის ნაკვეთის ფართობი</t>
  </si>
  <si>
    <t>გათავისუფლებული მიწის ნაკვეთის ფასი</t>
  </si>
  <si>
    <t>კომერციული ფართის იჯარა</t>
  </si>
  <si>
    <t>კომერციული ფართი</t>
  </si>
  <si>
    <t>კომერციული ფართის ფასი</t>
  </si>
  <si>
    <t>სხვა ტერიტორიაზე მშენებლობის შემთხვევაში მიწის ყიდვის ხარჯი</t>
  </si>
  <si>
    <t>კვ მ - 200 ლარი</t>
  </si>
  <si>
    <t>ქალაქ ბათუმში, მეჯინისწყლის დასახლებაში მდებარე აჭარის ავტონომიური რესპუბლიკის საკუთრებაში არსებულ მიწის ნაკვეთზე სოციალური მრავალბინიანი საცხოვრებელი კომპლექსის მშენებლობა</t>
  </si>
  <si>
    <t>პროექტის დაშვებები</t>
  </si>
  <si>
    <t>პროექტის სარგებელი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</si>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</sst>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₾&quot;;[Red]\-#,##0.00\ &quot;₾&quot;"/>
    <numFmt numFmtId="165" formatCode="_-* #,##0.00_-;\-* #,##0.00_-;_-* &quot;-&quot;??_-;_-@_-"/>
    <numFmt numFmtId="166" formatCode="#,##0.000"/>
    <numFmt numFmtId="167" formatCode="_-* #,##0.0_-;\-* #,##0.0_-;_-* &quot;-&quot;??_-;_-@_-"/>
    <numFmt numFmtId="168" formatCode="0.0%"/>
    <numFmt numFmtId="169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name val="Calibri"/>
      <family val="1"/>
      <scheme val="minor"/>
    </font>
    <font>
      <sz val="10"/>
      <name val="Arial"/>
      <family val="2"/>
    </font>
    <font>
      <i/>
      <sz val="11"/>
      <color theme="1"/>
      <name val="Calibri"/>
      <family val="1"/>
      <scheme val="minor"/>
    </font>
    <font>
      <i/>
      <sz val="10"/>
      <name val="Calibri"/>
      <family val="1"/>
      <scheme val="minor"/>
    </font>
    <font>
      <i/>
      <sz val="10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b/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color theme="8" tint="0.399975585192419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5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3" fillId="0" borderId="1" xfId="0" applyFont="1" applyBorder="1"/>
    <xf numFmtId="3" fontId="3" fillId="0" borderId="0" xfId="0" applyNumberFormat="1" applyFont="1"/>
    <xf numFmtId="3" fontId="5" fillId="0" borderId="0" xfId="0" applyNumberFormat="1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3" fontId="5" fillId="0" borderId="0" xfId="0" applyNumberFormat="1" applyFont="1" applyBorder="1" applyAlignment="1">
      <alignment vertical="center"/>
    </xf>
    <xf numFmtId="0" fontId="3" fillId="0" borderId="0" xfId="0" applyFont="1" applyBorder="1"/>
    <xf numFmtId="0" fontId="6" fillId="0" borderId="0" xfId="0" applyFont="1"/>
    <xf numFmtId="0" fontId="6" fillId="0" borderId="0" xfId="0" applyFont="1" applyBorder="1" applyAlignment="1"/>
    <xf numFmtId="0" fontId="0" fillId="4" borderId="1" xfId="0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9" fontId="0" fillId="0" borderId="2" xfId="0" applyNumberFormat="1" applyBorder="1"/>
    <xf numFmtId="164" fontId="0" fillId="0" borderId="2" xfId="0" applyNumberFormat="1" applyBorder="1"/>
    <xf numFmtId="0" fontId="9" fillId="0" borderId="0" xfId="0" applyFont="1"/>
    <xf numFmtId="2" fontId="0" fillId="0" borderId="2" xfId="2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/>
    <xf numFmtId="0" fontId="12" fillId="0" borderId="0" xfId="0" applyFont="1"/>
    <xf numFmtId="166" fontId="5" fillId="0" borderId="0" xfId="0" applyNumberFormat="1" applyFont="1" applyAlignment="1">
      <alignment vertical="center"/>
    </xf>
    <xf numFmtId="0" fontId="0" fillId="0" borderId="0" xfId="0" applyFill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0" fontId="13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/>
    <xf numFmtId="0" fontId="7" fillId="0" borderId="0" xfId="0" applyFont="1"/>
    <xf numFmtId="167" fontId="5" fillId="3" borderId="1" xfId="2" applyNumberFormat="1" applyFont="1" applyFill="1" applyBorder="1" applyAlignment="1">
      <alignment horizontal="right" vertical="center"/>
    </xf>
    <xf numFmtId="168" fontId="5" fillId="3" borderId="1" xfId="1" applyNumberFormat="1" applyFont="1" applyFill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5" fillId="3" borderId="1" xfId="0" applyNumberFormat="1" applyFont="1" applyFill="1" applyBorder="1" applyAlignment="1">
      <alignment horizontal="right" vertical="center"/>
    </xf>
    <xf numFmtId="167" fontId="16" fillId="3" borderId="1" xfId="2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9" fontId="5" fillId="0" borderId="1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wrapText="1"/>
    </xf>
    <xf numFmtId="9" fontId="3" fillId="0" borderId="0" xfId="1" applyFont="1" applyAlignment="1">
      <alignment horizontal="center"/>
    </xf>
    <xf numFmtId="0" fontId="0" fillId="3" borderId="0" xfId="0" applyFill="1"/>
    <xf numFmtId="0" fontId="5" fillId="3" borderId="1" xfId="0" applyFont="1" applyFill="1" applyBorder="1" applyAlignment="1"/>
    <xf numFmtId="0" fontId="3" fillId="3" borderId="1" xfId="0" applyFont="1" applyFill="1" applyBorder="1"/>
    <xf numFmtId="0" fontId="3" fillId="3" borderId="0" xfId="0" applyFont="1" applyFill="1"/>
    <xf numFmtId="10" fontId="5" fillId="0" borderId="0" xfId="1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69" fontId="3" fillId="0" borderId="1" xfId="0" applyNumberFormat="1" applyFont="1" applyBorder="1"/>
    <xf numFmtId="169" fontId="7" fillId="0" borderId="1" xfId="2" applyNumberFormat="1" applyFont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 wrapText="1"/>
    </xf>
    <xf numFmtId="169" fontId="2" fillId="0" borderId="1" xfId="0" applyNumberFormat="1" applyFont="1" applyFill="1" applyBorder="1" applyAlignment="1">
      <alignment horizontal="right" vertical="center"/>
    </xf>
    <xf numFmtId="169" fontId="8" fillId="0" borderId="1" xfId="2" applyNumberFormat="1" applyFont="1" applyFill="1" applyBorder="1" applyAlignment="1">
      <alignment horizontal="right" vertical="center" wrapText="1"/>
    </xf>
    <xf numFmtId="169" fontId="8" fillId="0" borderId="1" xfId="2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3" borderId="1" xfId="2" applyNumberFormat="1" applyFont="1" applyFill="1" applyBorder="1" applyAlignment="1">
      <alignment horizontal="right" vertical="center"/>
    </xf>
    <xf numFmtId="169" fontId="3" fillId="3" borderId="1" xfId="0" applyNumberFormat="1" applyFont="1" applyFill="1" applyBorder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3" fillId="0" borderId="1" xfId="2" applyNumberFormat="1" applyFont="1" applyBorder="1" applyAlignment="1">
      <alignment horizontal="right"/>
    </xf>
    <xf numFmtId="169" fontId="2" fillId="0" borderId="1" xfId="2" applyNumberFormat="1" applyFont="1" applyFill="1" applyBorder="1" applyAlignment="1">
      <alignment horizontal="right" vertical="center" wrapText="1"/>
    </xf>
    <xf numFmtId="169" fontId="2" fillId="0" borderId="1" xfId="2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right"/>
    </xf>
    <xf numFmtId="169" fontId="7" fillId="0" borderId="1" xfId="2" applyNumberFormat="1" applyFont="1" applyBorder="1" applyAlignment="1">
      <alignment horizontal="right"/>
    </xf>
    <xf numFmtId="169" fontId="3" fillId="3" borderId="1" xfId="2" applyNumberFormat="1" applyFont="1" applyFill="1" applyBorder="1" applyAlignment="1">
      <alignment horizontal="right"/>
    </xf>
    <xf numFmtId="169" fontId="3" fillId="5" borderId="1" xfId="0" applyNumberFormat="1" applyFont="1" applyFill="1" applyBorder="1"/>
    <xf numFmtId="0" fontId="0" fillId="0" borderId="0" xfId="0" applyAlignment="1"/>
    <xf numFmtId="0" fontId="17" fillId="0" borderId="0" xfId="0" applyFont="1" applyAlignment="1"/>
    <xf numFmtId="0" fontId="15" fillId="4" borderId="1" xfId="0" applyFont="1" applyFill="1" applyBorder="1" applyAlignment="1">
      <alignment horizontal="center" vertical="center"/>
    </xf>
    <xf numFmtId="169" fontId="0" fillId="0" borderId="1" xfId="2" applyNumberFormat="1" applyFont="1" applyBorder="1"/>
    <xf numFmtId="169" fontId="0" fillId="5" borderId="1" xfId="2" applyNumberFormat="1" applyFont="1" applyFill="1" applyBorder="1"/>
    <xf numFmtId="0" fontId="1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7" fontId="3" fillId="0" borderId="0" xfId="0" applyNumberFormat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view="pageBreakPreview" zoomScale="80" zoomScaleNormal="85" zoomScaleSheetLayoutView="80" workbookViewId="0">
      <selection activeCell="D41" sqref="D41"/>
    </sheetView>
  </sheetViews>
  <sheetFormatPr defaultColWidth="8.875" defaultRowHeight="15" x14ac:dyDescent="0.25"/>
  <cols>
    <col min="1" max="1" width="9.125" customWidth="1"/>
    <col min="2" max="2" width="62.5" style="4" customWidth="1"/>
    <col min="3" max="3" width="20.625" style="4" customWidth="1"/>
    <col min="4" max="4" width="14.375" style="13" customWidth="1"/>
    <col min="5" max="5" width="12.25" style="4" customWidth="1"/>
    <col min="6" max="7" width="8.875" style="4" customWidth="1"/>
    <col min="8" max="8" width="12.625" style="4" customWidth="1"/>
    <col min="9" max="23" width="8.875" style="4" customWidth="1"/>
    <col min="24" max="26" width="10.25" style="4" bestFit="1" customWidth="1"/>
    <col min="27" max="27" width="10.5" style="4" bestFit="1" customWidth="1"/>
    <col min="28" max="34" width="10.25" style="4" bestFit="1" customWidth="1"/>
    <col min="35" max="16384" width="8.875" style="4"/>
  </cols>
  <sheetData>
    <row r="1" spans="1:34" ht="29.25" customHeight="1" x14ac:dyDescent="0.25">
      <c r="B1" s="85" t="s">
        <v>60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</row>
    <row r="2" spans="1:34" x14ac:dyDescent="0.25">
      <c r="B2" s="86" t="s">
        <v>61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</row>
    <row r="3" spans="1:34" x14ac:dyDescent="0.25">
      <c r="B3" s="5"/>
      <c r="C3" s="5"/>
      <c r="D3"/>
      <c r="E3" s="2"/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34" x14ac:dyDescent="0.25">
      <c r="B4" s="6" t="s">
        <v>0</v>
      </c>
      <c r="C4" s="7"/>
      <c r="D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34" x14ac:dyDescent="0.25">
      <c r="B5" s="9" t="s">
        <v>1</v>
      </c>
      <c r="C5" s="48">
        <v>41882815</v>
      </c>
      <c r="D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34" s="47" customFormat="1" x14ac:dyDescent="0.25">
      <c r="A6" s="44"/>
      <c r="B6" s="45" t="s">
        <v>51</v>
      </c>
      <c r="C6" s="48">
        <v>45000000</v>
      </c>
      <c r="D6" s="44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34" s="38" customFormat="1" x14ac:dyDescent="0.25">
      <c r="A7" s="36"/>
      <c r="B7" s="45" t="s">
        <v>58</v>
      </c>
      <c r="C7" s="52">
        <v>3117185</v>
      </c>
      <c r="D7" s="36" t="s">
        <v>59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34" x14ac:dyDescent="0.25">
      <c r="B8" s="9" t="s">
        <v>12</v>
      </c>
      <c r="C8" s="51">
        <v>0</v>
      </c>
      <c r="D8" s="1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34" x14ac:dyDescent="0.25">
      <c r="B9" s="9" t="s">
        <v>7</v>
      </c>
      <c r="C9" s="51">
        <v>0</v>
      </c>
      <c r="D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34" x14ac:dyDescent="0.25">
      <c r="B10" s="9" t="s">
        <v>44</v>
      </c>
      <c r="C10" s="51">
        <f>582*50*12</f>
        <v>349200</v>
      </c>
      <c r="D10" s="10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34" x14ac:dyDescent="0.25">
      <c r="B11" s="9" t="s">
        <v>46</v>
      </c>
      <c r="C11" s="51">
        <v>180000</v>
      </c>
      <c r="D11" s="35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34" x14ac:dyDescent="0.25">
      <c r="B12" s="9" t="s">
        <v>47</v>
      </c>
      <c r="C12" s="51">
        <v>253000</v>
      </c>
      <c r="D12" s="35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34" x14ac:dyDescent="0.25">
      <c r="B13" s="9" t="s">
        <v>48</v>
      </c>
      <c r="C13" s="51">
        <v>33100</v>
      </c>
      <c r="D13" s="35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34" x14ac:dyDescent="0.25">
      <c r="B14" s="9" t="s">
        <v>49</v>
      </c>
      <c r="C14" s="51">
        <f>582*(400+600+500)</f>
        <v>873000</v>
      </c>
      <c r="D14" s="3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34" ht="25.5" x14ac:dyDescent="0.25">
      <c r="B15" s="9" t="s">
        <v>50</v>
      </c>
      <c r="C15" s="51">
        <f>582*450*20</f>
        <v>5238000</v>
      </c>
      <c r="D15" s="35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34" x14ac:dyDescent="0.25">
      <c r="B16" s="9" t="s">
        <v>2</v>
      </c>
      <c r="C16" s="49">
        <v>0.03</v>
      </c>
      <c r="D1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34" x14ac:dyDescent="0.25">
      <c r="B17" s="9" t="s">
        <v>3</v>
      </c>
      <c r="C17" s="49">
        <v>0.05</v>
      </c>
      <c r="D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34" x14ac:dyDescent="0.25">
      <c r="B18" s="9" t="s">
        <v>4</v>
      </c>
      <c r="C18" s="49">
        <v>1</v>
      </c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34" x14ac:dyDescent="0.25">
      <c r="B19" s="11" t="s">
        <v>8</v>
      </c>
      <c r="C19" s="53">
        <v>0</v>
      </c>
      <c r="D19" s="4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34" x14ac:dyDescent="0.25">
      <c r="B20" s="11" t="s">
        <v>18</v>
      </c>
      <c r="C20" s="48">
        <v>320001</v>
      </c>
      <c r="D20" s="4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34" x14ac:dyDescent="0.25">
      <c r="B21" s="11" t="s">
        <v>13</v>
      </c>
      <c r="C21" s="48">
        <v>582</v>
      </c>
      <c r="D21" s="26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34" x14ac:dyDescent="0.25">
      <c r="B22" s="11" t="s">
        <v>15</v>
      </c>
      <c r="C22" s="48">
        <v>9334</v>
      </c>
      <c r="D22" s="4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34" x14ac:dyDescent="0.25">
      <c r="B23" s="11" t="s">
        <v>21</v>
      </c>
      <c r="C23" s="48" t="s">
        <v>45</v>
      </c>
      <c r="D23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34" x14ac:dyDescent="0.25">
      <c r="B24" s="11" t="s">
        <v>16</v>
      </c>
      <c r="C24" s="48">
        <v>766</v>
      </c>
      <c r="D24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2:34" x14ac:dyDescent="0.25">
      <c r="B25" s="11" t="s">
        <v>17</v>
      </c>
      <c r="C25" s="50">
        <f>C5/C21</f>
        <v>71963.599656357386</v>
      </c>
      <c r="D25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2:34" x14ac:dyDescent="0.25">
      <c r="B26" s="12"/>
      <c r="C26" s="12"/>
      <c r="D26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2:34" x14ac:dyDescent="0.25"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2:34" x14ac:dyDescent="0.25">
      <c r="B28" s="14"/>
      <c r="C28" s="1">
        <v>2019</v>
      </c>
      <c r="D28" s="1">
        <v>2020</v>
      </c>
      <c r="E28" s="1">
        <v>2021</v>
      </c>
      <c r="F28" s="1">
        <v>2022</v>
      </c>
      <c r="G28" s="1">
        <v>2023</v>
      </c>
      <c r="H28" s="1">
        <v>2024</v>
      </c>
      <c r="I28" s="1">
        <v>2025</v>
      </c>
      <c r="J28" s="1">
        <v>2026</v>
      </c>
      <c r="K28" s="1">
        <v>2027</v>
      </c>
      <c r="L28" s="1">
        <v>2028</v>
      </c>
      <c r="M28" s="1">
        <v>2029</v>
      </c>
      <c r="N28" s="1">
        <v>2030</v>
      </c>
      <c r="O28" s="1">
        <v>2031</v>
      </c>
      <c r="P28" s="1">
        <v>2032</v>
      </c>
      <c r="Q28" s="1">
        <v>2033</v>
      </c>
      <c r="R28" s="1">
        <v>2034</v>
      </c>
      <c r="S28" s="1">
        <v>2035</v>
      </c>
      <c r="T28" s="1">
        <v>2036</v>
      </c>
      <c r="U28" s="1">
        <v>2037</v>
      </c>
      <c r="V28" s="1">
        <v>2038</v>
      </c>
      <c r="W28" s="1">
        <v>2039</v>
      </c>
      <c r="X28" s="1">
        <v>2040</v>
      </c>
      <c r="Y28" s="1">
        <v>2041</v>
      </c>
      <c r="Z28" s="1">
        <v>2042</v>
      </c>
      <c r="AA28" s="1">
        <v>2043</v>
      </c>
      <c r="AB28" s="1">
        <v>2044</v>
      </c>
      <c r="AC28" s="1">
        <v>2045</v>
      </c>
      <c r="AD28" s="1">
        <v>2046</v>
      </c>
      <c r="AE28" s="1">
        <v>2047</v>
      </c>
      <c r="AF28" s="1">
        <v>2048</v>
      </c>
      <c r="AG28" s="1">
        <v>2049</v>
      </c>
      <c r="AH28" s="1">
        <v>2050</v>
      </c>
    </row>
    <row r="29" spans="2:34" x14ac:dyDescent="0.25">
      <c r="B29" s="9" t="s">
        <v>2</v>
      </c>
      <c r="C29" s="16">
        <v>1.03</v>
      </c>
      <c r="D29" s="16">
        <v>1.03</v>
      </c>
      <c r="E29" s="16">
        <v>1.03</v>
      </c>
      <c r="F29" s="16">
        <v>1.03</v>
      </c>
      <c r="G29" s="16">
        <v>1.03</v>
      </c>
      <c r="H29" s="16">
        <v>1.03</v>
      </c>
      <c r="I29" s="16">
        <v>1.03</v>
      </c>
      <c r="J29" s="16">
        <v>1.03</v>
      </c>
      <c r="K29" s="16">
        <v>1.03</v>
      </c>
      <c r="L29" s="16">
        <v>1.03</v>
      </c>
      <c r="M29" s="16">
        <v>1.03</v>
      </c>
      <c r="N29" s="16">
        <v>1.03</v>
      </c>
      <c r="O29" s="16">
        <v>1.03</v>
      </c>
      <c r="P29" s="16">
        <v>1.03</v>
      </c>
      <c r="Q29" s="16">
        <v>1.03</v>
      </c>
      <c r="R29" s="16">
        <v>1.03</v>
      </c>
      <c r="S29" s="16">
        <v>1.03</v>
      </c>
      <c r="T29" s="16">
        <v>1.03</v>
      </c>
      <c r="U29" s="16">
        <v>1.03</v>
      </c>
      <c r="V29" s="16">
        <v>1.03</v>
      </c>
      <c r="W29" s="16">
        <v>1.03</v>
      </c>
      <c r="X29" s="16">
        <v>1.03</v>
      </c>
      <c r="Y29" s="16">
        <v>1.03</v>
      </c>
      <c r="Z29" s="16">
        <v>1.03</v>
      </c>
      <c r="AA29" s="16">
        <v>1.03</v>
      </c>
      <c r="AB29" s="16">
        <v>1.03</v>
      </c>
      <c r="AC29" s="16">
        <v>1.03</v>
      </c>
      <c r="AD29" s="16">
        <v>1.03</v>
      </c>
      <c r="AE29" s="16">
        <v>1.03</v>
      </c>
      <c r="AF29" s="16">
        <v>1.03</v>
      </c>
      <c r="AG29" s="16">
        <v>1.03</v>
      </c>
      <c r="AH29" s="16">
        <v>1.03</v>
      </c>
    </row>
    <row r="30" spans="2:34" x14ac:dyDescent="0.25">
      <c r="B30" s="9" t="s">
        <v>5</v>
      </c>
      <c r="C30" s="16">
        <v>1.02</v>
      </c>
      <c r="D30" s="16">
        <v>1.02</v>
      </c>
      <c r="E30" s="16">
        <v>1.02</v>
      </c>
      <c r="F30" s="16">
        <v>1.02</v>
      </c>
      <c r="G30" s="16">
        <v>1.02</v>
      </c>
      <c r="H30" s="16">
        <v>1.02</v>
      </c>
      <c r="I30" s="16">
        <v>1.02</v>
      </c>
      <c r="J30" s="16">
        <v>1.02</v>
      </c>
      <c r="K30" s="16">
        <v>1.02</v>
      </c>
      <c r="L30" s="16">
        <v>1.02</v>
      </c>
      <c r="M30" s="16">
        <v>1.02</v>
      </c>
      <c r="N30" s="16">
        <v>1.02</v>
      </c>
      <c r="O30" s="16">
        <v>1.02</v>
      </c>
      <c r="P30" s="16">
        <v>1.02</v>
      </c>
      <c r="Q30" s="16">
        <v>1.02</v>
      </c>
      <c r="R30" s="16">
        <v>1.02</v>
      </c>
      <c r="S30" s="16">
        <v>1.02</v>
      </c>
      <c r="T30" s="16">
        <v>1.02</v>
      </c>
      <c r="U30" s="16">
        <v>1.02</v>
      </c>
      <c r="V30" s="16">
        <v>1.02</v>
      </c>
      <c r="W30" s="16">
        <v>1.02</v>
      </c>
      <c r="X30" s="16">
        <v>1.02</v>
      </c>
      <c r="Y30" s="16">
        <v>1.02</v>
      </c>
      <c r="Z30" s="16">
        <v>1.02</v>
      </c>
      <c r="AA30" s="16">
        <v>1.02</v>
      </c>
      <c r="AB30" s="16">
        <v>1.02</v>
      </c>
      <c r="AC30" s="16">
        <v>1.02</v>
      </c>
      <c r="AD30" s="16">
        <v>1.02</v>
      </c>
      <c r="AE30" s="16">
        <v>1.02</v>
      </c>
      <c r="AF30" s="16">
        <v>1.02</v>
      </c>
      <c r="AG30" s="16">
        <v>1.02</v>
      </c>
      <c r="AH30" s="16">
        <v>1.02</v>
      </c>
    </row>
    <row r="31" spans="2:34" x14ac:dyDescent="0.25">
      <c r="B31" s="9" t="s">
        <v>6</v>
      </c>
      <c r="C31" s="16">
        <v>1.05</v>
      </c>
      <c r="D31" s="16">
        <v>1.05</v>
      </c>
      <c r="E31" s="16">
        <v>1.05</v>
      </c>
      <c r="F31" s="16">
        <v>1.05</v>
      </c>
      <c r="G31" s="16">
        <v>1.05</v>
      </c>
      <c r="H31" s="16">
        <v>1.05</v>
      </c>
      <c r="I31" s="16">
        <v>1.05</v>
      </c>
      <c r="J31" s="16">
        <v>1.05</v>
      </c>
      <c r="K31" s="16">
        <v>1.05</v>
      </c>
      <c r="L31" s="16">
        <v>1.05</v>
      </c>
      <c r="M31" s="16">
        <v>1.05</v>
      </c>
      <c r="N31" s="16">
        <v>1.05</v>
      </c>
      <c r="O31" s="16">
        <v>1.05</v>
      </c>
      <c r="P31" s="16">
        <v>1.05</v>
      </c>
      <c r="Q31" s="16">
        <v>1.05</v>
      </c>
      <c r="R31" s="16">
        <v>1.05</v>
      </c>
      <c r="S31" s="16">
        <v>1.05</v>
      </c>
      <c r="T31" s="16">
        <v>1.05</v>
      </c>
      <c r="U31" s="16">
        <v>1.05</v>
      </c>
      <c r="V31" s="16">
        <v>1.05</v>
      </c>
      <c r="W31" s="16">
        <v>1.05</v>
      </c>
      <c r="X31" s="16">
        <v>1.05</v>
      </c>
      <c r="Y31" s="16">
        <v>1.05</v>
      </c>
      <c r="Z31" s="16">
        <v>1.05</v>
      </c>
      <c r="AA31" s="16">
        <v>1.05</v>
      </c>
      <c r="AB31" s="16">
        <v>1.05</v>
      </c>
      <c r="AC31" s="16">
        <v>1.05</v>
      </c>
      <c r="AD31" s="16">
        <v>1.05</v>
      </c>
      <c r="AE31" s="16">
        <v>1.05</v>
      </c>
      <c r="AF31" s="16">
        <v>1.05</v>
      </c>
      <c r="AG31" s="16">
        <v>1.05</v>
      </c>
      <c r="AH31" s="16">
        <v>1.05</v>
      </c>
    </row>
    <row r="33" spans="1:34" x14ac:dyDescent="0.25">
      <c r="B33" s="1" t="s">
        <v>9</v>
      </c>
      <c r="C33" s="1">
        <v>2019</v>
      </c>
      <c r="D33" s="15">
        <v>2020</v>
      </c>
      <c r="E33" s="15">
        <v>2021</v>
      </c>
    </row>
    <row r="34" spans="1:34" x14ac:dyDescent="0.25">
      <c r="B34" s="17" t="s">
        <v>10</v>
      </c>
      <c r="C34" s="55">
        <v>0</v>
      </c>
      <c r="D34" s="54">
        <f>19700000/C5</f>
        <v>0.4703599793853398</v>
      </c>
      <c r="E34" s="54">
        <f>22132815/C5</f>
        <v>0.52844621356038268</v>
      </c>
      <c r="F34" s="56"/>
      <c r="AA34" s="20"/>
    </row>
    <row r="35" spans="1:34" x14ac:dyDescent="0.25">
      <c r="B35" s="8"/>
      <c r="C35" s="8"/>
      <c r="D35" s="39"/>
      <c r="E35" s="8"/>
      <c r="F35" s="8"/>
      <c r="G35" s="8"/>
    </row>
    <row r="36" spans="1:34" x14ac:dyDescent="0.25">
      <c r="B36" s="15" t="s">
        <v>26</v>
      </c>
      <c r="C36" s="15">
        <v>2019</v>
      </c>
      <c r="D36" s="1">
        <v>2020</v>
      </c>
      <c r="E36" s="1">
        <v>2021</v>
      </c>
      <c r="F36" s="15">
        <v>2022</v>
      </c>
      <c r="G36" s="1">
        <v>2023</v>
      </c>
      <c r="H36" s="15">
        <v>2024</v>
      </c>
      <c r="I36" s="1">
        <v>2025</v>
      </c>
      <c r="J36" s="15">
        <v>2026</v>
      </c>
      <c r="K36" s="15">
        <v>2027</v>
      </c>
      <c r="L36" s="1">
        <v>2028</v>
      </c>
      <c r="M36" s="15">
        <v>2029</v>
      </c>
      <c r="N36" s="1">
        <v>2030</v>
      </c>
      <c r="O36" s="15">
        <v>2031</v>
      </c>
      <c r="P36" s="1">
        <v>2032</v>
      </c>
      <c r="Q36" s="15">
        <v>2033</v>
      </c>
      <c r="R36" s="15">
        <v>2034</v>
      </c>
      <c r="S36" s="1">
        <v>2035</v>
      </c>
      <c r="T36" s="15">
        <v>2036</v>
      </c>
      <c r="U36" s="1">
        <v>2037</v>
      </c>
      <c r="V36" s="15">
        <v>2038</v>
      </c>
      <c r="W36" s="1">
        <v>2039</v>
      </c>
      <c r="X36" s="15">
        <v>2040</v>
      </c>
      <c r="Y36" s="1">
        <v>2041</v>
      </c>
      <c r="Z36" s="15">
        <v>2042</v>
      </c>
      <c r="AA36" s="1">
        <v>2043</v>
      </c>
      <c r="AB36" s="15">
        <v>2044</v>
      </c>
      <c r="AC36" s="1">
        <v>2045</v>
      </c>
      <c r="AD36" s="15">
        <v>2046</v>
      </c>
      <c r="AE36" s="1">
        <v>2047</v>
      </c>
      <c r="AF36" s="15">
        <v>2048</v>
      </c>
      <c r="AG36" s="1">
        <v>2049</v>
      </c>
      <c r="AH36" s="15">
        <v>2050</v>
      </c>
    </row>
    <row r="37" spans="1:34" x14ac:dyDescent="0.25">
      <c r="B37" s="19" t="s">
        <v>22</v>
      </c>
      <c r="C37" s="64"/>
      <c r="D37" s="67">
        <f>C5*D34*D29</f>
        <v>20291000</v>
      </c>
      <c r="E37" s="67">
        <f>C5*E34*D29*E29</f>
        <v>23480703.433499999</v>
      </c>
      <c r="F37" s="65"/>
      <c r="G37" s="66"/>
      <c r="H37" s="65"/>
      <c r="I37" s="66"/>
      <c r="J37" s="65"/>
      <c r="K37" s="65"/>
      <c r="L37" s="66"/>
      <c r="M37" s="65"/>
      <c r="N37" s="66"/>
      <c r="O37" s="65"/>
      <c r="P37" s="66"/>
      <c r="Q37" s="65"/>
      <c r="R37" s="65"/>
      <c r="S37" s="66"/>
      <c r="T37" s="65"/>
      <c r="U37" s="66"/>
      <c r="V37" s="65"/>
      <c r="W37" s="66"/>
      <c r="X37" s="65"/>
      <c r="Y37" s="66"/>
      <c r="Z37" s="65"/>
      <c r="AA37" s="66"/>
      <c r="AB37" s="65"/>
      <c r="AC37" s="66"/>
      <c r="AD37" s="65"/>
      <c r="AE37" s="66"/>
      <c r="AF37" s="65"/>
      <c r="AG37" s="66"/>
      <c r="AH37" s="65"/>
    </row>
    <row r="38" spans="1:34" x14ac:dyDescent="0.25">
      <c r="B38" s="19" t="s">
        <v>14</v>
      </c>
      <c r="C38" s="64">
        <f>C20+50</f>
        <v>320051</v>
      </c>
      <c r="D38" s="67"/>
      <c r="E38" s="68"/>
      <c r="F38" s="65"/>
      <c r="G38" s="66"/>
      <c r="H38" s="65"/>
      <c r="I38" s="66"/>
      <c r="J38" s="65"/>
      <c r="K38" s="65"/>
      <c r="L38" s="66"/>
      <c r="M38" s="65"/>
      <c r="N38" s="66"/>
      <c r="O38" s="65"/>
      <c r="P38" s="66"/>
      <c r="Q38" s="65"/>
      <c r="R38" s="65"/>
      <c r="S38" s="66"/>
      <c r="T38" s="65"/>
      <c r="U38" s="66"/>
      <c r="V38" s="65"/>
      <c r="W38" s="66"/>
      <c r="X38" s="65"/>
      <c r="Y38" s="66"/>
      <c r="Z38" s="65"/>
      <c r="AA38" s="66"/>
      <c r="AB38" s="65"/>
      <c r="AC38" s="66"/>
      <c r="AD38" s="65"/>
      <c r="AE38" s="66"/>
      <c r="AF38" s="65"/>
      <c r="AG38" s="66"/>
      <c r="AH38" s="65"/>
    </row>
    <row r="39" spans="1:34" x14ac:dyDescent="0.25">
      <c r="B39" s="19" t="s">
        <v>49</v>
      </c>
      <c r="C39" s="64"/>
      <c r="D39" s="67"/>
      <c r="E39" s="68">
        <f>C14*D29*E29</f>
        <v>926165.70000000007</v>
      </c>
      <c r="F39" s="65"/>
      <c r="G39" s="66"/>
      <c r="H39" s="65"/>
      <c r="I39" s="66"/>
      <c r="J39" s="65"/>
      <c r="K39" s="65"/>
      <c r="L39" s="66"/>
      <c r="M39" s="65"/>
      <c r="N39" s="66"/>
      <c r="O39" s="65"/>
      <c r="P39" s="66"/>
      <c r="Q39" s="65"/>
      <c r="R39" s="65"/>
      <c r="S39" s="66"/>
      <c r="T39" s="65"/>
      <c r="U39" s="66"/>
      <c r="V39" s="65"/>
      <c r="W39" s="66"/>
      <c r="X39" s="65"/>
      <c r="Y39" s="66"/>
      <c r="Z39" s="65"/>
      <c r="AA39" s="66"/>
      <c r="AB39" s="65"/>
      <c r="AC39" s="66"/>
      <c r="AD39" s="65"/>
      <c r="AE39" s="66"/>
      <c r="AF39" s="65"/>
      <c r="AG39" s="66"/>
      <c r="AH39" s="65"/>
    </row>
    <row r="40" spans="1:34" x14ac:dyDescent="0.25">
      <c r="B40" s="19" t="s">
        <v>52</v>
      </c>
      <c r="C40" s="69"/>
      <c r="D40" s="69"/>
      <c r="E40" s="68"/>
      <c r="F40" s="65"/>
      <c r="G40" s="66"/>
      <c r="H40" s="64">
        <f>D41*D42*E29*F29*G29*H29</f>
        <v>15376701.362220002</v>
      </c>
      <c r="I40" s="66"/>
      <c r="J40" s="65"/>
      <c r="K40" s="65"/>
      <c r="L40" s="66"/>
      <c r="M40" s="65"/>
      <c r="N40" s="66"/>
      <c r="O40" s="65"/>
      <c r="P40" s="66"/>
      <c r="Q40" s="65"/>
      <c r="R40" s="65"/>
      <c r="S40" s="66"/>
      <c r="T40" s="65"/>
      <c r="U40" s="66"/>
      <c r="V40" s="65"/>
      <c r="W40" s="66"/>
      <c r="X40" s="65"/>
      <c r="Y40" s="66"/>
      <c r="Z40" s="65"/>
      <c r="AA40" s="66"/>
      <c r="AB40" s="65"/>
      <c r="AC40" s="66"/>
      <c r="AD40" s="65"/>
      <c r="AE40" s="66"/>
      <c r="AF40" s="65"/>
      <c r="AG40" s="66"/>
      <c r="AH40" s="65"/>
    </row>
    <row r="41" spans="1:34" x14ac:dyDescent="0.25">
      <c r="B41" s="19" t="s">
        <v>53</v>
      </c>
      <c r="C41" s="69"/>
      <c r="D41" s="64">
        <v>46000</v>
      </c>
      <c r="E41" s="68"/>
      <c r="F41" s="65"/>
      <c r="G41" s="66"/>
      <c r="H41" s="69"/>
      <c r="I41" s="66"/>
      <c r="J41" s="65"/>
      <c r="K41" s="65"/>
      <c r="L41" s="66"/>
      <c r="M41" s="65"/>
      <c r="N41" s="66"/>
      <c r="O41" s="65"/>
      <c r="P41" s="66"/>
      <c r="Q41" s="65"/>
      <c r="R41" s="65"/>
      <c r="S41" s="66"/>
      <c r="T41" s="65"/>
      <c r="U41" s="66"/>
      <c r="V41" s="65"/>
      <c r="W41" s="66"/>
      <c r="X41" s="65"/>
      <c r="Y41" s="66"/>
      <c r="Z41" s="65"/>
      <c r="AA41" s="66"/>
      <c r="AB41" s="65"/>
      <c r="AC41" s="66"/>
      <c r="AD41" s="65"/>
      <c r="AE41" s="66"/>
      <c r="AF41" s="65"/>
      <c r="AG41" s="66"/>
      <c r="AH41" s="65"/>
    </row>
    <row r="42" spans="1:34" x14ac:dyDescent="0.25">
      <c r="B42" s="19" t="s">
        <v>54</v>
      </c>
      <c r="C42" s="69"/>
      <c r="D42" s="64">
        <v>297</v>
      </c>
      <c r="E42" s="68"/>
      <c r="F42" s="65"/>
      <c r="G42" s="66"/>
      <c r="H42" s="69"/>
      <c r="I42" s="66"/>
      <c r="J42" s="65"/>
      <c r="K42" s="65"/>
      <c r="L42" s="66"/>
      <c r="M42" s="65"/>
      <c r="N42" s="66"/>
      <c r="O42" s="65"/>
      <c r="P42" s="66"/>
      <c r="Q42" s="65"/>
      <c r="R42" s="65"/>
      <c r="S42" s="66"/>
      <c r="T42" s="65"/>
      <c r="U42" s="66"/>
      <c r="V42" s="65"/>
      <c r="W42" s="66"/>
      <c r="X42" s="65"/>
      <c r="Y42" s="66"/>
      <c r="Z42" s="65"/>
      <c r="AA42" s="66"/>
      <c r="AB42" s="65"/>
      <c r="AC42" s="66"/>
      <c r="AD42" s="65"/>
      <c r="AE42" s="66"/>
      <c r="AF42" s="65"/>
      <c r="AG42" s="66"/>
      <c r="AH42" s="65"/>
    </row>
    <row r="43" spans="1:34" s="60" customFormat="1" x14ac:dyDescent="0.25">
      <c r="A43" s="57"/>
      <c r="B43" s="58" t="s">
        <v>23</v>
      </c>
      <c r="C43" s="70"/>
      <c r="D43" s="70">
        <v>1500</v>
      </c>
      <c r="E43" s="70">
        <v>1500</v>
      </c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 s="60" customFormat="1" x14ac:dyDescent="0.25">
      <c r="A44" s="57"/>
      <c r="B44" s="58" t="s">
        <v>28</v>
      </c>
      <c r="C44" s="70"/>
      <c r="D44" s="70">
        <v>900</v>
      </c>
      <c r="E44" s="70">
        <v>900</v>
      </c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 s="60" customFormat="1" x14ac:dyDescent="0.25">
      <c r="A45" s="57"/>
      <c r="B45" s="58" t="s">
        <v>29</v>
      </c>
      <c r="C45" s="70"/>
      <c r="D45" s="70">
        <f>D43*D44*12</f>
        <v>16200000</v>
      </c>
      <c r="E45" s="70">
        <f>E43*E44*12</f>
        <v>16200000</v>
      </c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  <row r="46" spans="1:34" s="60" customFormat="1" x14ac:dyDescent="0.25">
      <c r="A46" s="57"/>
      <c r="B46" s="59" t="s">
        <v>55</v>
      </c>
      <c r="C46" s="70"/>
      <c r="D46" s="70"/>
      <c r="E46" s="70"/>
      <c r="F46" s="71">
        <f>F47*F48</f>
        <v>6000</v>
      </c>
      <c r="G46" s="71">
        <f>G47*G48</f>
        <v>6180</v>
      </c>
      <c r="H46" s="71">
        <f t="shared" ref="H46:AH46" si="0">H47*H48</f>
        <v>6365.4000000000005</v>
      </c>
      <c r="I46" s="71">
        <f t="shared" si="0"/>
        <v>6556.3620000000001</v>
      </c>
      <c r="J46" s="71">
        <f t="shared" si="0"/>
        <v>6753.0528599999998</v>
      </c>
      <c r="K46" s="71">
        <f t="shared" si="0"/>
        <v>6955.6444458000005</v>
      </c>
      <c r="L46" s="71">
        <f t="shared" si="0"/>
        <v>7164.313779174</v>
      </c>
      <c r="M46" s="71">
        <f t="shared" si="0"/>
        <v>7379.2431925492201</v>
      </c>
      <c r="N46" s="71">
        <f t="shared" si="0"/>
        <v>7600.6204883256969</v>
      </c>
      <c r="O46" s="71">
        <f t="shared" si="0"/>
        <v>7828.6391029754677</v>
      </c>
      <c r="P46" s="71">
        <f t="shared" si="0"/>
        <v>8063.4982760647326</v>
      </c>
      <c r="Q46" s="71">
        <f t="shared" si="0"/>
        <v>8305.4032243466754</v>
      </c>
      <c r="R46" s="71">
        <f t="shared" si="0"/>
        <v>8554.5653210770761</v>
      </c>
      <c r="S46" s="71">
        <f t="shared" si="0"/>
        <v>8811.2022807093872</v>
      </c>
      <c r="T46" s="71">
        <f t="shared" si="0"/>
        <v>9075.5383491306693</v>
      </c>
      <c r="U46" s="71">
        <f t="shared" si="0"/>
        <v>9347.8044996045901</v>
      </c>
      <c r="V46" s="71">
        <f t="shared" si="0"/>
        <v>9628.238634592728</v>
      </c>
      <c r="W46" s="71">
        <f t="shared" si="0"/>
        <v>9917.0857936305092</v>
      </c>
      <c r="X46" s="71">
        <f t="shared" si="0"/>
        <v>10214.598367439425</v>
      </c>
      <c r="Y46" s="71">
        <f t="shared" si="0"/>
        <v>10521.036318462608</v>
      </c>
      <c r="Z46" s="71">
        <f t="shared" si="0"/>
        <v>10836.667408016485</v>
      </c>
      <c r="AA46" s="71">
        <f t="shared" si="0"/>
        <v>11161.767430256979</v>
      </c>
      <c r="AB46" s="71">
        <f t="shared" si="0"/>
        <v>11496.620453164689</v>
      </c>
      <c r="AC46" s="71">
        <f t="shared" si="0"/>
        <v>11841.519066759631</v>
      </c>
      <c r="AD46" s="71">
        <f t="shared" si="0"/>
        <v>12196.764638762419</v>
      </c>
      <c r="AE46" s="71">
        <f t="shared" si="0"/>
        <v>12562.667577925293</v>
      </c>
      <c r="AF46" s="71">
        <f t="shared" si="0"/>
        <v>12939.547605263053</v>
      </c>
      <c r="AG46" s="71">
        <f t="shared" si="0"/>
        <v>13327.734033420944</v>
      </c>
      <c r="AH46" s="71">
        <f t="shared" si="0"/>
        <v>13727.566054423572</v>
      </c>
    </row>
    <row r="47" spans="1:34" s="60" customFormat="1" x14ac:dyDescent="0.25">
      <c r="A47" s="57"/>
      <c r="B47" s="59" t="s">
        <v>56</v>
      </c>
      <c r="C47" s="71"/>
      <c r="D47" s="71"/>
      <c r="E47" s="71"/>
      <c r="F47" s="71">
        <v>120</v>
      </c>
      <c r="G47" s="71">
        <v>120</v>
      </c>
      <c r="H47" s="71">
        <v>120</v>
      </c>
      <c r="I47" s="71">
        <v>120</v>
      </c>
      <c r="J47" s="71">
        <v>120</v>
      </c>
      <c r="K47" s="71">
        <v>120</v>
      </c>
      <c r="L47" s="71">
        <v>120</v>
      </c>
      <c r="M47" s="71">
        <v>120</v>
      </c>
      <c r="N47" s="71">
        <v>120</v>
      </c>
      <c r="O47" s="71">
        <v>120</v>
      </c>
      <c r="P47" s="71">
        <v>120</v>
      </c>
      <c r="Q47" s="71">
        <v>120</v>
      </c>
      <c r="R47" s="71">
        <v>120</v>
      </c>
      <c r="S47" s="71">
        <v>120</v>
      </c>
      <c r="T47" s="71">
        <v>120</v>
      </c>
      <c r="U47" s="71">
        <v>120</v>
      </c>
      <c r="V47" s="71">
        <v>120</v>
      </c>
      <c r="W47" s="71">
        <v>120</v>
      </c>
      <c r="X47" s="71">
        <v>120</v>
      </c>
      <c r="Y47" s="71">
        <v>120</v>
      </c>
      <c r="Z47" s="71">
        <v>120</v>
      </c>
      <c r="AA47" s="71">
        <v>120</v>
      </c>
      <c r="AB47" s="71">
        <v>120</v>
      </c>
      <c r="AC47" s="71">
        <v>120</v>
      </c>
      <c r="AD47" s="71">
        <v>120</v>
      </c>
      <c r="AE47" s="71">
        <v>120</v>
      </c>
      <c r="AF47" s="71">
        <v>120</v>
      </c>
      <c r="AG47" s="71">
        <v>120</v>
      </c>
      <c r="AH47" s="71">
        <v>120</v>
      </c>
    </row>
    <row r="48" spans="1:34" s="60" customFormat="1" x14ac:dyDescent="0.25">
      <c r="A48" s="57"/>
      <c r="B48" s="59" t="s">
        <v>57</v>
      </c>
      <c r="C48" s="71"/>
      <c r="D48" s="71"/>
      <c r="E48" s="71"/>
      <c r="F48" s="71">
        <v>50</v>
      </c>
      <c r="G48" s="71">
        <f t="shared" ref="G48:AH48" si="1">F48*G29</f>
        <v>51.5</v>
      </c>
      <c r="H48" s="71">
        <f t="shared" si="1"/>
        <v>53.045000000000002</v>
      </c>
      <c r="I48" s="71">
        <f t="shared" si="1"/>
        <v>54.63635</v>
      </c>
      <c r="J48" s="71">
        <f t="shared" si="1"/>
        <v>56.275440500000002</v>
      </c>
      <c r="K48" s="71">
        <f t="shared" si="1"/>
        <v>57.963703715000001</v>
      </c>
      <c r="L48" s="71">
        <f t="shared" si="1"/>
        <v>59.702614826450002</v>
      </c>
      <c r="M48" s="71">
        <f t="shared" si="1"/>
        <v>61.493693271243501</v>
      </c>
      <c r="N48" s="71">
        <f t="shared" si="1"/>
        <v>63.338504069380811</v>
      </c>
      <c r="O48" s="71">
        <f t="shared" si="1"/>
        <v>65.238659191462233</v>
      </c>
      <c r="P48" s="71">
        <f t="shared" si="1"/>
        <v>67.195818967206108</v>
      </c>
      <c r="Q48" s="71">
        <f t="shared" si="1"/>
        <v>69.211693536222299</v>
      </c>
      <c r="R48" s="71">
        <f t="shared" si="1"/>
        <v>71.288044342308964</v>
      </c>
      <c r="S48" s="71">
        <f t="shared" si="1"/>
        <v>73.42668567257823</v>
      </c>
      <c r="T48" s="71">
        <f t="shared" si="1"/>
        <v>75.629486242755576</v>
      </c>
      <c r="U48" s="71">
        <f t="shared" si="1"/>
        <v>77.898370830038246</v>
      </c>
      <c r="V48" s="71">
        <f t="shared" si="1"/>
        <v>80.235321954939394</v>
      </c>
      <c r="W48" s="71">
        <f t="shared" si="1"/>
        <v>82.642381613587574</v>
      </c>
      <c r="X48" s="71">
        <f t="shared" si="1"/>
        <v>85.121653061995204</v>
      </c>
      <c r="Y48" s="71">
        <f t="shared" si="1"/>
        <v>87.675302653855056</v>
      </c>
      <c r="Z48" s="71">
        <f t="shared" si="1"/>
        <v>90.305561733470711</v>
      </c>
      <c r="AA48" s="71">
        <f t="shared" si="1"/>
        <v>93.014728585474828</v>
      </c>
      <c r="AB48" s="71">
        <f t="shared" si="1"/>
        <v>95.805170443039074</v>
      </c>
      <c r="AC48" s="71">
        <f t="shared" si="1"/>
        <v>98.679325556330255</v>
      </c>
      <c r="AD48" s="71">
        <f t="shared" si="1"/>
        <v>101.63970532302017</v>
      </c>
      <c r="AE48" s="71">
        <f t="shared" si="1"/>
        <v>104.68889648271077</v>
      </c>
      <c r="AF48" s="71">
        <f t="shared" si="1"/>
        <v>107.8295633771921</v>
      </c>
      <c r="AG48" s="71">
        <f t="shared" si="1"/>
        <v>111.06445027850786</v>
      </c>
      <c r="AH48" s="71">
        <f t="shared" si="1"/>
        <v>114.3963837868631</v>
      </c>
    </row>
    <row r="50" spans="1:34" x14ac:dyDescent="0.25">
      <c r="B50" s="15" t="s">
        <v>25</v>
      </c>
      <c r="C50" s="15">
        <v>2019</v>
      </c>
      <c r="D50" s="15">
        <v>2020</v>
      </c>
      <c r="E50" s="1">
        <v>2021</v>
      </c>
      <c r="F50" s="15">
        <v>2022</v>
      </c>
      <c r="G50" s="1">
        <v>2023</v>
      </c>
      <c r="H50" s="15">
        <v>2024</v>
      </c>
      <c r="I50" s="1">
        <v>2025</v>
      </c>
      <c r="J50" s="15">
        <v>2026</v>
      </c>
      <c r="K50" s="15">
        <v>2027</v>
      </c>
      <c r="L50" s="1">
        <v>2028</v>
      </c>
      <c r="M50" s="15">
        <v>2029</v>
      </c>
      <c r="N50" s="1">
        <v>2030</v>
      </c>
      <c r="O50" s="15">
        <v>2031</v>
      </c>
      <c r="P50" s="1">
        <v>2032</v>
      </c>
      <c r="Q50" s="15">
        <v>2033</v>
      </c>
      <c r="R50" s="15">
        <v>2034</v>
      </c>
      <c r="S50" s="1">
        <v>2035</v>
      </c>
      <c r="T50" s="15">
        <v>2036</v>
      </c>
      <c r="U50" s="1">
        <v>2037</v>
      </c>
      <c r="V50" s="15">
        <v>2038</v>
      </c>
      <c r="W50" s="1">
        <v>2039</v>
      </c>
      <c r="X50" s="15">
        <v>2040</v>
      </c>
      <c r="Y50" s="1">
        <v>2041</v>
      </c>
      <c r="Z50" s="15">
        <v>2042</v>
      </c>
      <c r="AA50" s="1">
        <v>2043</v>
      </c>
      <c r="AB50" s="15">
        <v>2044</v>
      </c>
      <c r="AC50" s="1">
        <v>2045</v>
      </c>
      <c r="AD50" s="15">
        <v>2046</v>
      </c>
      <c r="AE50" s="1">
        <v>2047</v>
      </c>
      <c r="AF50" s="15">
        <v>2048</v>
      </c>
      <c r="AG50" s="1">
        <v>2049</v>
      </c>
      <c r="AH50" s="15">
        <v>2050</v>
      </c>
    </row>
    <row r="51" spans="1:34" x14ac:dyDescent="0.25">
      <c r="B51" s="19" t="s">
        <v>22</v>
      </c>
      <c r="C51" s="73"/>
      <c r="D51" s="74">
        <f>C6*D29*D34</f>
        <v>21801185.044510499</v>
      </c>
      <c r="E51" s="74">
        <f>C6*E29*D29*E34</f>
        <v>25228286.458479449</v>
      </c>
      <c r="F51" s="74"/>
      <c r="G51" s="75"/>
      <c r="H51" s="74"/>
      <c r="I51" s="75"/>
      <c r="J51" s="74"/>
      <c r="K51" s="74"/>
      <c r="L51" s="75"/>
      <c r="M51" s="74"/>
      <c r="N51" s="75"/>
      <c r="O51" s="74"/>
      <c r="P51" s="75"/>
      <c r="Q51" s="74"/>
      <c r="R51" s="74"/>
      <c r="S51" s="75"/>
      <c r="T51" s="74"/>
      <c r="U51" s="75"/>
      <c r="V51" s="74"/>
      <c r="W51" s="75"/>
      <c r="X51" s="74"/>
      <c r="Y51" s="73"/>
      <c r="Z51" s="73"/>
      <c r="AA51" s="73"/>
      <c r="AB51" s="73"/>
      <c r="AC51" s="73"/>
      <c r="AD51" s="73"/>
      <c r="AE51" s="73"/>
      <c r="AF51" s="73"/>
      <c r="AG51" s="73"/>
      <c r="AH51" s="73"/>
    </row>
    <row r="52" spans="1:34" x14ac:dyDescent="0.25">
      <c r="B52" s="19" t="s">
        <v>14</v>
      </c>
      <c r="C52" s="74">
        <f>50+C20</f>
        <v>320051</v>
      </c>
      <c r="D52" s="74"/>
      <c r="E52" s="75"/>
      <c r="F52" s="74"/>
      <c r="G52" s="75"/>
      <c r="H52" s="74"/>
      <c r="I52" s="75"/>
      <c r="J52" s="74"/>
      <c r="K52" s="74"/>
      <c r="L52" s="75"/>
      <c r="M52" s="74"/>
      <c r="N52" s="75"/>
      <c r="O52" s="74"/>
      <c r="P52" s="75"/>
      <c r="Q52" s="74"/>
      <c r="R52" s="74"/>
      <c r="S52" s="75"/>
      <c r="T52" s="74"/>
      <c r="U52" s="75"/>
      <c r="V52" s="74"/>
      <c r="W52" s="75"/>
      <c r="X52" s="74"/>
      <c r="Y52" s="73"/>
      <c r="Z52" s="73"/>
      <c r="AA52" s="73"/>
      <c r="AB52" s="73"/>
      <c r="AC52" s="73"/>
      <c r="AD52" s="73"/>
      <c r="AE52" s="73"/>
      <c r="AF52" s="73"/>
      <c r="AG52" s="73"/>
      <c r="AH52" s="73"/>
    </row>
    <row r="53" spans="1:34" x14ac:dyDescent="0.25">
      <c r="B53" s="19" t="s">
        <v>49</v>
      </c>
      <c r="C53" s="74"/>
      <c r="D53" s="74"/>
      <c r="E53" s="75">
        <f>C14*D29*E29</f>
        <v>926165.70000000007</v>
      </c>
      <c r="F53" s="74"/>
      <c r="G53" s="75"/>
      <c r="H53" s="74"/>
      <c r="I53" s="75"/>
      <c r="J53" s="74"/>
      <c r="K53" s="74"/>
      <c r="L53" s="75"/>
      <c r="M53" s="74"/>
      <c r="N53" s="75"/>
      <c r="O53" s="74"/>
      <c r="P53" s="75"/>
      <c r="Q53" s="74"/>
      <c r="R53" s="74"/>
      <c r="S53" s="75"/>
      <c r="T53" s="74"/>
      <c r="U53" s="75"/>
      <c r="V53" s="74"/>
      <c r="W53" s="75"/>
      <c r="X53" s="74"/>
      <c r="Y53" s="73"/>
      <c r="Z53" s="73"/>
      <c r="AA53" s="73"/>
      <c r="AB53" s="73"/>
      <c r="AC53" s="73"/>
      <c r="AD53" s="73"/>
      <c r="AE53" s="73"/>
      <c r="AF53" s="73"/>
      <c r="AG53" s="73"/>
      <c r="AH53" s="73"/>
    </row>
    <row r="54" spans="1:34" x14ac:dyDescent="0.25">
      <c r="B54" s="19" t="s">
        <v>24</v>
      </c>
      <c r="C54" s="73"/>
      <c r="D54" s="76"/>
      <c r="E54" s="73"/>
      <c r="F54" s="73"/>
      <c r="G54" s="73"/>
      <c r="H54" s="77">
        <f>H55*H56+H57*H58</f>
        <v>16936767.998252191</v>
      </c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</row>
    <row r="55" spans="1:34" x14ac:dyDescent="0.25">
      <c r="B55" s="19" t="s">
        <v>53</v>
      </c>
      <c r="C55" s="73"/>
      <c r="D55" s="77">
        <v>46000</v>
      </c>
      <c r="E55" s="73"/>
      <c r="F55" s="73"/>
      <c r="G55" s="73"/>
      <c r="H55" s="77">
        <v>46000</v>
      </c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</row>
    <row r="56" spans="1:34" x14ac:dyDescent="0.25">
      <c r="B56" s="19" t="s">
        <v>54</v>
      </c>
      <c r="C56" s="73"/>
      <c r="D56" s="77">
        <v>297</v>
      </c>
      <c r="E56" s="73"/>
      <c r="F56" s="73"/>
      <c r="G56" s="73"/>
      <c r="H56" s="73">
        <f>D56*E29*F29*G29*H29</f>
        <v>334.27611657000006</v>
      </c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</row>
    <row r="57" spans="1:34" x14ac:dyDescent="0.25">
      <c r="B57" s="19" t="s">
        <v>53</v>
      </c>
      <c r="C57" s="73"/>
      <c r="D57" s="72">
        <v>9334</v>
      </c>
      <c r="E57" s="73"/>
      <c r="F57" s="73"/>
      <c r="G57" s="73"/>
      <c r="H57" s="72">
        <v>9334</v>
      </c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</row>
    <row r="58" spans="1:34" x14ac:dyDescent="0.25">
      <c r="B58" s="19" t="s">
        <v>54</v>
      </c>
      <c r="C58" s="73"/>
      <c r="D58" s="72">
        <f>50*2.97</f>
        <v>148.5</v>
      </c>
      <c r="E58" s="73"/>
      <c r="F58" s="73"/>
      <c r="G58" s="73"/>
      <c r="H58" s="73">
        <f>D58*E29*F29*G29*H29</f>
        <v>167.13805828500003</v>
      </c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</row>
    <row r="59" spans="1:34" s="60" customFormat="1" x14ac:dyDescent="0.25">
      <c r="A59" s="57"/>
      <c r="B59" s="58" t="s">
        <v>23</v>
      </c>
      <c r="C59" s="78"/>
      <c r="D59" s="70">
        <v>1500</v>
      </c>
      <c r="E59" s="78">
        <v>1500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</row>
    <row r="60" spans="1:34" s="60" customFormat="1" x14ac:dyDescent="0.25">
      <c r="A60" s="57"/>
      <c r="B60" s="58" t="s">
        <v>28</v>
      </c>
      <c r="C60" s="78"/>
      <c r="D60" s="70">
        <v>900</v>
      </c>
      <c r="E60" s="78">
        <v>900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</row>
    <row r="61" spans="1:34" s="60" customFormat="1" x14ac:dyDescent="0.25">
      <c r="A61" s="57"/>
      <c r="B61" s="58" t="s">
        <v>29</v>
      </c>
      <c r="C61" s="78"/>
      <c r="D61" s="70">
        <f>D59*D60*12</f>
        <v>16200000</v>
      </c>
      <c r="E61" s="70">
        <f>E59*E60*12</f>
        <v>16200000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</row>
    <row r="62" spans="1:34" s="60" customFormat="1" x14ac:dyDescent="0.25">
      <c r="A62" s="57"/>
      <c r="B62" s="59" t="s">
        <v>55</v>
      </c>
      <c r="C62" s="78"/>
      <c r="D62" s="70"/>
      <c r="E62" s="78"/>
      <c r="F62" s="78">
        <f>F63*F64</f>
        <v>6000</v>
      </c>
      <c r="G62" s="78">
        <f>G63*G64</f>
        <v>6180</v>
      </c>
      <c r="H62" s="78">
        <f t="shared" ref="H62:AH62" si="2">H63*H64</f>
        <v>6365.4000000000005</v>
      </c>
      <c r="I62" s="78">
        <f t="shared" si="2"/>
        <v>6556.3620000000001</v>
      </c>
      <c r="J62" s="78">
        <f t="shared" si="2"/>
        <v>6753.0528599999998</v>
      </c>
      <c r="K62" s="78">
        <f t="shared" si="2"/>
        <v>6955.6444458000005</v>
      </c>
      <c r="L62" s="78">
        <f t="shared" si="2"/>
        <v>7164.313779174</v>
      </c>
      <c r="M62" s="78">
        <f t="shared" si="2"/>
        <v>7379.2431925492201</v>
      </c>
      <c r="N62" s="78">
        <f t="shared" si="2"/>
        <v>7600.6204883256969</v>
      </c>
      <c r="O62" s="78">
        <f t="shared" si="2"/>
        <v>7828.6391029754677</v>
      </c>
      <c r="P62" s="78">
        <f t="shared" si="2"/>
        <v>8063.4982760647326</v>
      </c>
      <c r="Q62" s="78">
        <f t="shared" si="2"/>
        <v>8305.4032243466754</v>
      </c>
      <c r="R62" s="78">
        <f t="shared" si="2"/>
        <v>8554.5653210770761</v>
      </c>
      <c r="S62" s="78">
        <f t="shared" si="2"/>
        <v>8811.2022807093872</v>
      </c>
      <c r="T62" s="78">
        <f t="shared" si="2"/>
        <v>9075.5383491306693</v>
      </c>
      <c r="U62" s="78">
        <f t="shared" si="2"/>
        <v>9347.8044996045901</v>
      </c>
      <c r="V62" s="78">
        <f t="shared" si="2"/>
        <v>9628.238634592728</v>
      </c>
      <c r="W62" s="78">
        <f t="shared" si="2"/>
        <v>9917.0857936305092</v>
      </c>
      <c r="X62" s="78">
        <f t="shared" si="2"/>
        <v>10214.598367439425</v>
      </c>
      <c r="Y62" s="78">
        <f t="shared" si="2"/>
        <v>10521.036318462608</v>
      </c>
      <c r="Z62" s="78">
        <f t="shared" si="2"/>
        <v>10836.667408016485</v>
      </c>
      <c r="AA62" s="78">
        <f t="shared" si="2"/>
        <v>11161.767430256979</v>
      </c>
      <c r="AB62" s="78">
        <f t="shared" si="2"/>
        <v>11496.620453164689</v>
      </c>
      <c r="AC62" s="78">
        <f t="shared" si="2"/>
        <v>11841.519066759631</v>
      </c>
      <c r="AD62" s="78">
        <f t="shared" si="2"/>
        <v>12196.764638762419</v>
      </c>
      <c r="AE62" s="78">
        <f t="shared" si="2"/>
        <v>12562.667577925293</v>
      </c>
      <c r="AF62" s="78">
        <f t="shared" si="2"/>
        <v>12939.547605263053</v>
      </c>
      <c r="AG62" s="78">
        <f t="shared" si="2"/>
        <v>13327.734033420944</v>
      </c>
      <c r="AH62" s="78">
        <f t="shared" si="2"/>
        <v>13727.566054423572</v>
      </c>
    </row>
    <row r="63" spans="1:34" s="60" customFormat="1" x14ac:dyDescent="0.25">
      <c r="A63" s="57"/>
      <c r="B63" s="59" t="s">
        <v>56</v>
      </c>
      <c r="C63" s="78"/>
      <c r="D63" s="70"/>
      <c r="E63" s="78"/>
      <c r="F63" s="78">
        <v>120</v>
      </c>
      <c r="G63" s="78">
        <v>120</v>
      </c>
      <c r="H63" s="78">
        <v>120</v>
      </c>
      <c r="I63" s="78">
        <v>120</v>
      </c>
      <c r="J63" s="78">
        <v>120</v>
      </c>
      <c r="K63" s="78">
        <v>120</v>
      </c>
      <c r="L63" s="78">
        <v>120</v>
      </c>
      <c r="M63" s="78">
        <v>120</v>
      </c>
      <c r="N63" s="78">
        <v>120</v>
      </c>
      <c r="O63" s="78">
        <v>120</v>
      </c>
      <c r="P63" s="78">
        <v>120</v>
      </c>
      <c r="Q63" s="78">
        <v>120</v>
      </c>
      <c r="R63" s="78">
        <v>120</v>
      </c>
      <c r="S63" s="78">
        <v>120</v>
      </c>
      <c r="T63" s="78">
        <v>120</v>
      </c>
      <c r="U63" s="78">
        <v>120</v>
      </c>
      <c r="V63" s="78">
        <v>120</v>
      </c>
      <c r="W63" s="78">
        <v>120</v>
      </c>
      <c r="X63" s="78">
        <v>120</v>
      </c>
      <c r="Y63" s="78">
        <v>120</v>
      </c>
      <c r="Z63" s="78">
        <v>120</v>
      </c>
      <c r="AA63" s="78">
        <v>120</v>
      </c>
      <c r="AB63" s="78">
        <v>120</v>
      </c>
      <c r="AC63" s="78">
        <v>120</v>
      </c>
      <c r="AD63" s="78">
        <v>120</v>
      </c>
      <c r="AE63" s="78">
        <v>120</v>
      </c>
      <c r="AF63" s="78">
        <v>120</v>
      </c>
      <c r="AG63" s="78">
        <v>120</v>
      </c>
      <c r="AH63" s="78">
        <v>120</v>
      </c>
    </row>
    <row r="64" spans="1:34" s="60" customFormat="1" x14ac:dyDescent="0.25">
      <c r="A64" s="57"/>
      <c r="B64" s="59" t="s">
        <v>57</v>
      </c>
      <c r="C64" s="78"/>
      <c r="D64" s="70"/>
      <c r="E64" s="78"/>
      <c r="F64" s="78">
        <v>50</v>
      </c>
      <c r="G64" s="78">
        <f t="shared" ref="G64:AH64" si="3">F64*G29</f>
        <v>51.5</v>
      </c>
      <c r="H64" s="78">
        <f t="shared" si="3"/>
        <v>53.045000000000002</v>
      </c>
      <c r="I64" s="78">
        <f t="shared" si="3"/>
        <v>54.63635</v>
      </c>
      <c r="J64" s="78">
        <f t="shared" si="3"/>
        <v>56.275440500000002</v>
      </c>
      <c r="K64" s="78">
        <f t="shared" si="3"/>
        <v>57.963703715000001</v>
      </c>
      <c r="L64" s="78">
        <f t="shared" si="3"/>
        <v>59.702614826450002</v>
      </c>
      <c r="M64" s="78">
        <f t="shared" si="3"/>
        <v>61.493693271243501</v>
      </c>
      <c r="N64" s="78">
        <f t="shared" si="3"/>
        <v>63.338504069380811</v>
      </c>
      <c r="O64" s="78">
        <f t="shared" si="3"/>
        <v>65.238659191462233</v>
      </c>
      <c r="P64" s="78">
        <f t="shared" si="3"/>
        <v>67.195818967206108</v>
      </c>
      <c r="Q64" s="78">
        <f t="shared" si="3"/>
        <v>69.211693536222299</v>
      </c>
      <c r="R64" s="78">
        <f t="shared" si="3"/>
        <v>71.288044342308964</v>
      </c>
      <c r="S64" s="78">
        <f t="shared" si="3"/>
        <v>73.42668567257823</v>
      </c>
      <c r="T64" s="78">
        <f t="shared" si="3"/>
        <v>75.629486242755576</v>
      </c>
      <c r="U64" s="78">
        <f t="shared" si="3"/>
        <v>77.898370830038246</v>
      </c>
      <c r="V64" s="78">
        <f t="shared" si="3"/>
        <v>80.235321954939394</v>
      </c>
      <c r="W64" s="78">
        <f t="shared" si="3"/>
        <v>82.642381613587574</v>
      </c>
      <c r="X64" s="78">
        <f t="shared" si="3"/>
        <v>85.121653061995204</v>
      </c>
      <c r="Y64" s="78">
        <f t="shared" si="3"/>
        <v>87.675302653855056</v>
      </c>
      <c r="Z64" s="78">
        <f t="shared" si="3"/>
        <v>90.305561733470711</v>
      </c>
      <c r="AA64" s="78">
        <f t="shared" si="3"/>
        <v>93.014728585474828</v>
      </c>
      <c r="AB64" s="78">
        <f t="shared" si="3"/>
        <v>95.805170443039074</v>
      </c>
      <c r="AC64" s="78">
        <f t="shared" si="3"/>
        <v>98.679325556330255</v>
      </c>
      <c r="AD64" s="78">
        <f t="shared" si="3"/>
        <v>101.63970532302017</v>
      </c>
      <c r="AE64" s="78">
        <f t="shared" si="3"/>
        <v>104.68889648271077</v>
      </c>
      <c r="AF64" s="78">
        <f t="shared" si="3"/>
        <v>107.8295633771921</v>
      </c>
      <c r="AG64" s="78">
        <f t="shared" si="3"/>
        <v>111.06445027850786</v>
      </c>
      <c r="AH64" s="78">
        <f t="shared" si="3"/>
        <v>114.3963837868631</v>
      </c>
    </row>
    <row r="65" spans="1:34" s="43" customFormat="1" x14ac:dyDescent="0.25">
      <c r="A65" s="40"/>
      <c r="B65" s="41"/>
      <c r="C65" s="41"/>
      <c r="D65" s="42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</row>
    <row r="66" spans="1:34" x14ac:dyDescent="0.25">
      <c r="B66" s="15" t="s">
        <v>27</v>
      </c>
      <c r="C66" s="15">
        <v>2019</v>
      </c>
      <c r="D66" s="15">
        <v>2020</v>
      </c>
      <c r="E66" s="1">
        <v>2021</v>
      </c>
    </row>
    <row r="67" spans="1:34" x14ac:dyDescent="0.25">
      <c r="B67" s="18" t="s">
        <v>11</v>
      </c>
      <c r="C67" s="22">
        <f>50000000*7.5%</f>
        <v>3750000</v>
      </c>
      <c r="D67" s="22">
        <f>50000000*32.5%</f>
        <v>16250000</v>
      </c>
      <c r="E67" s="22">
        <f>50000000*60%</f>
        <v>30000000</v>
      </c>
    </row>
    <row r="68" spans="1:34" x14ac:dyDescent="0.25">
      <c r="B68" s="23"/>
      <c r="C68" s="62">
        <v>7.4999999999999997E-2</v>
      </c>
      <c r="D68" s="61">
        <v>0.32500000000000001</v>
      </c>
      <c r="E68" s="62">
        <v>0.6</v>
      </c>
      <c r="F68" s="23"/>
      <c r="G68" s="23"/>
      <c r="H68" s="23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1:34" x14ac:dyDescent="0.25">
      <c r="B69" s="27"/>
      <c r="C69" s="23"/>
      <c r="D69" s="24"/>
      <c r="E69" s="23"/>
      <c r="F69" s="23"/>
      <c r="G69" s="23"/>
      <c r="H69" s="23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1:34" x14ac:dyDescent="0.25">
      <c r="B70" s="15" t="s">
        <v>19</v>
      </c>
      <c r="C70" s="15">
        <v>2019</v>
      </c>
      <c r="D70" s="15">
        <v>2020</v>
      </c>
      <c r="E70" s="1">
        <v>2021</v>
      </c>
      <c r="F70" s="23"/>
      <c r="G70" s="23"/>
      <c r="H70" s="23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34" x14ac:dyDescent="0.25">
      <c r="B71" s="18" t="s">
        <v>11</v>
      </c>
      <c r="C71" s="22">
        <f>150*25000</f>
        <v>3750000</v>
      </c>
      <c r="D71" s="22">
        <f>25000*432</f>
        <v>10800000</v>
      </c>
      <c r="E71" s="22"/>
      <c r="F71" s="8"/>
      <c r="G71" s="8"/>
      <c r="H71" s="8"/>
    </row>
    <row r="72" spans="1:34" x14ac:dyDescent="0.25">
      <c r="B72" s="8"/>
      <c r="C72" s="8"/>
      <c r="D72" s="21"/>
      <c r="E72" s="8"/>
      <c r="F72" s="8"/>
      <c r="G72" s="8"/>
      <c r="H72" s="8"/>
    </row>
    <row r="73" spans="1:34" ht="25.5" x14ac:dyDescent="0.25">
      <c r="B73" s="15" t="s">
        <v>20</v>
      </c>
      <c r="C73" s="15">
        <v>2019</v>
      </c>
      <c r="D73" s="15">
        <v>2020</v>
      </c>
      <c r="E73" s="1">
        <v>2021</v>
      </c>
      <c r="G73" s="8"/>
      <c r="H73" s="8"/>
    </row>
    <row r="74" spans="1:34" x14ac:dyDescent="0.25">
      <c r="B74" s="18" t="s">
        <v>11</v>
      </c>
      <c r="C74" s="22">
        <v>30000</v>
      </c>
      <c r="D74" s="22"/>
      <c r="E74" s="22"/>
      <c r="F74" s="8"/>
      <c r="G74" s="8"/>
      <c r="H74" s="8"/>
    </row>
    <row r="75" spans="1:34" x14ac:dyDescent="0.25">
      <c r="B75" s="8"/>
      <c r="C75" s="8"/>
      <c r="D75" s="21"/>
      <c r="E75" s="8"/>
      <c r="F75" s="8"/>
      <c r="G75" s="8"/>
      <c r="H75" s="8"/>
    </row>
    <row r="76" spans="1:34" x14ac:dyDescent="0.25">
      <c r="B76" s="8"/>
      <c r="C76" s="8"/>
      <c r="D76" s="21"/>
      <c r="E76" s="8"/>
      <c r="F76" s="8"/>
      <c r="G76" s="8"/>
      <c r="H76" s="8"/>
    </row>
    <row r="77" spans="1:34" x14ac:dyDescent="0.25">
      <c r="C77" s="8"/>
      <c r="D77" s="21"/>
      <c r="E77" s="8"/>
      <c r="F77" s="8"/>
      <c r="G77" s="8"/>
      <c r="H77" s="8"/>
    </row>
    <row r="78" spans="1:34" x14ac:dyDescent="0.25">
      <c r="C78" s="8"/>
      <c r="D78" s="21"/>
      <c r="E78" s="8"/>
      <c r="F78" s="8"/>
      <c r="G78" s="8"/>
      <c r="H78" s="8"/>
    </row>
  </sheetData>
  <mergeCells count="2">
    <mergeCell ref="B1:AH1"/>
    <mergeCell ref="B2:AH2"/>
  </mergeCells>
  <pageMargins left="0.25" right="0.25" top="0.25" bottom="0.25" header="0" footer="0"/>
  <pageSetup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21"/>
  <sheetViews>
    <sheetView view="pageBreakPreview" topLeftCell="B1" zoomScale="90" zoomScaleNormal="100" zoomScaleSheetLayoutView="90" workbookViewId="0">
      <selection activeCell="F28" sqref="F28"/>
    </sheetView>
  </sheetViews>
  <sheetFormatPr defaultRowHeight="12.75" x14ac:dyDescent="0.2"/>
  <cols>
    <col min="1" max="1" width="9" style="4"/>
    <col min="2" max="2" width="57.25" style="4" bestFit="1" customWidth="1"/>
    <col min="3" max="3" width="17.375" style="4" customWidth="1"/>
    <col min="4" max="4" width="15.75" style="4" customWidth="1"/>
    <col min="5" max="7" width="9.625" style="4" bestFit="1" customWidth="1"/>
    <col min="8" max="8" width="14.375" style="4" bestFit="1" customWidth="1"/>
    <col min="9" max="22" width="9.625" style="4" bestFit="1" customWidth="1"/>
    <col min="23" max="33" width="10.625" style="4" bestFit="1" customWidth="1"/>
    <col min="34" max="16384" width="9" style="4"/>
  </cols>
  <sheetData>
    <row r="2" spans="2:34" ht="29.25" customHeight="1" x14ac:dyDescent="0.2">
      <c r="B2" s="85" t="s">
        <v>60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</row>
    <row r="3" spans="2:34" x14ac:dyDescent="0.2">
      <c r="B3" s="86" t="s">
        <v>62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</row>
    <row r="5" spans="2:34" ht="27.75" customHeight="1" x14ac:dyDescent="0.2">
      <c r="B5" s="15" t="s">
        <v>26</v>
      </c>
      <c r="C5" s="1">
        <v>2020</v>
      </c>
      <c r="D5" s="1">
        <v>2021</v>
      </c>
      <c r="E5" s="15">
        <v>2022</v>
      </c>
      <c r="F5" s="1">
        <v>2023</v>
      </c>
      <c r="G5" s="15">
        <v>2024</v>
      </c>
      <c r="H5" s="1">
        <v>2025</v>
      </c>
      <c r="I5" s="15">
        <v>2026</v>
      </c>
      <c r="J5" s="15">
        <v>2027</v>
      </c>
      <c r="K5" s="1">
        <v>2028</v>
      </c>
      <c r="L5" s="15">
        <v>2029</v>
      </c>
      <c r="M5" s="1">
        <v>2030</v>
      </c>
      <c r="N5" s="15">
        <v>2031</v>
      </c>
      <c r="O5" s="1">
        <v>2032</v>
      </c>
      <c r="P5" s="15">
        <v>2033</v>
      </c>
      <c r="Q5" s="15">
        <v>2034</v>
      </c>
      <c r="R5" s="1">
        <v>2035</v>
      </c>
      <c r="S5" s="15">
        <v>2036</v>
      </c>
      <c r="T5" s="1">
        <v>2037</v>
      </c>
      <c r="U5" s="15">
        <v>2038</v>
      </c>
      <c r="V5" s="1">
        <v>2039</v>
      </c>
      <c r="W5" s="15">
        <v>2040</v>
      </c>
      <c r="X5" s="1">
        <v>2041</v>
      </c>
      <c r="Y5" s="15">
        <v>2042</v>
      </c>
      <c r="Z5" s="1">
        <v>2043</v>
      </c>
      <c r="AA5" s="15">
        <v>2044</v>
      </c>
      <c r="AB5" s="1">
        <v>2045</v>
      </c>
      <c r="AC5" s="15">
        <v>2046</v>
      </c>
      <c r="AD5" s="1">
        <v>2047</v>
      </c>
      <c r="AE5" s="15">
        <v>2048</v>
      </c>
      <c r="AF5" s="1">
        <v>2049</v>
      </c>
      <c r="AG5" s="15">
        <v>2050</v>
      </c>
    </row>
    <row r="6" spans="2:34" x14ac:dyDescent="0.2">
      <c r="B6" s="19" t="s">
        <v>52</v>
      </c>
      <c r="C6" s="63">
        <f>დაშვებები!C40</f>
        <v>0</v>
      </c>
      <c r="D6" s="63">
        <f>დაშვებები!D40</f>
        <v>0</v>
      </c>
      <c r="E6" s="63">
        <f>დაშვებები!E40</f>
        <v>0</v>
      </c>
      <c r="F6" s="63">
        <f>დაშვებები!F40</f>
        <v>0</v>
      </c>
      <c r="G6" s="63">
        <f>დაშვებები!G40</f>
        <v>0</v>
      </c>
      <c r="H6" s="63">
        <f>დაშვებები!H40</f>
        <v>15376701.362220002</v>
      </c>
      <c r="I6" s="63">
        <f>დაშვებები!I40</f>
        <v>0</v>
      </c>
      <c r="J6" s="63">
        <f>დაშვებები!J40</f>
        <v>0</v>
      </c>
      <c r="K6" s="63">
        <f>დაშვებები!K40</f>
        <v>0</v>
      </c>
      <c r="L6" s="63">
        <f>დაშვებები!L40</f>
        <v>0</v>
      </c>
      <c r="M6" s="63">
        <f>დაშვებები!M40</f>
        <v>0</v>
      </c>
      <c r="N6" s="63">
        <f>დაშვებები!N40</f>
        <v>0</v>
      </c>
      <c r="O6" s="63">
        <f>დაშვებები!O40</f>
        <v>0</v>
      </c>
      <c r="P6" s="63">
        <f>დაშვებები!P40</f>
        <v>0</v>
      </c>
      <c r="Q6" s="63">
        <f>დაშვებები!Q40</f>
        <v>0</v>
      </c>
      <c r="R6" s="63">
        <f>დაშვებები!R40</f>
        <v>0</v>
      </c>
      <c r="S6" s="63">
        <f>დაშვებები!S40</f>
        <v>0</v>
      </c>
      <c r="T6" s="63">
        <f>დაშვებები!T40</f>
        <v>0</v>
      </c>
      <c r="U6" s="63">
        <f>დაშვებები!U40</f>
        <v>0</v>
      </c>
      <c r="V6" s="63">
        <f>დაშვებები!V40</f>
        <v>0</v>
      </c>
      <c r="W6" s="63">
        <f>დაშვებები!W40</f>
        <v>0</v>
      </c>
      <c r="X6" s="63">
        <f>დაშვებები!X40</f>
        <v>0</v>
      </c>
      <c r="Y6" s="63">
        <f>დაშვებები!Y40</f>
        <v>0</v>
      </c>
      <c r="Z6" s="63">
        <f>დაშვებები!Z40</f>
        <v>0</v>
      </c>
      <c r="AA6" s="63">
        <f>დაშვებები!AA40</f>
        <v>0</v>
      </c>
      <c r="AB6" s="63">
        <f>დაშვებები!AB40</f>
        <v>0</v>
      </c>
      <c r="AC6" s="63">
        <f>დაშვებები!AC40</f>
        <v>0</v>
      </c>
      <c r="AD6" s="63">
        <f>დაშვებები!AD40</f>
        <v>0</v>
      </c>
      <c r="AE6" s="63">
        <f>დაშვებები!AE40</f>
        <v>0</v>
      </c>
      <c r="AF6" s="63">
        <f>დაშვებები!AF40</f>
        <v>0</v>
      </c>
      <c r="AG6" s="63">
        <f>დაშვებები!AG40</f>
        <v>0</v>
      </c>
    </row>
    <row r="7" spans="2:34" x14ac:dyDescent="0.2">
      <c r="B7" s="19" t="s">
        <v>29</v>
      </c>
      <c r="C7" s="63">
        <f>დაშვებები!D45</f>
        <v>16200000</v>
      </c>
      <c r="D7" s="63">
        <f>დაშვებები!E45</f>
        <v>16200000</v>
      </c>
      <c r="E7" s="63">
        <f>დაშვებები!F45</f>
        <v>0</v>
      </c>
      <c r="F7" s="63">
        <f>დაშვებები!G45</f>
        <v>0</v>
      </c>
      <c r="G7" s="63">
        <f>დაშვებები!H45</f>
        <v>0</v>
      </c>
      <c r="H7" s="63">
        <f>დაშვებები!I45</f>
        <v>0</v>
      </c>
      <c r="I7" s="63">
        <f>დაშვებები!J45</f>
        <v>0</v>
      </c>
      <c r="J7" s="63">
        <f>დაშვებები!K45</f>
        <v>0</v>
      </c>
      <c r="K7" s="63">
        <f>დაშვებები!L45</f>
        <v>0</v>
      </c>
      <c r="L7" s="63">
        <f>დაშვებები!M45</f>
        <v>0</v>
      </c>
      <c r="M7" s="63">
        <f>დაშვებები!N45</f>
        <v>0</v>
      </c>
      <c r="N7" s="63">
        <f>დაშვებები!O45</f>
        <v>0</v>
      </c>
      <c r="O7" s="63">
        <f>დაშვებები!P45</f>
        <v>0</v>
      </c>
      <c r="P7" s="63">
        <f>დაშვებები!Q45</f>
        <v>0</v>
      </c>
      <c r="Q7" s="63">
        <f>დაშვებები!R45</f>
        <v>0</v>
      </c>
      <c r="R7" s="63">
        <f>დაშვებები!S45</f>
        <v>0</v>
      </c>
      <c r="S7" s="63">
        <f>დაშვებები!T45</f>
        <v>0</v>
      </c>
      <c r="T7" s="63">
        <f>დაშვებები!U45</f>
        <v>0</v>
      </c>
      <c r="U7" s="63">
        <f>დაშვებები!V45</f>
        <v>0</v>
      </c>
      <c r="V7" s="63">
        <f>დაშვებები!W45</f>
        <v>0</v>
      </c>
      <c r="W7" s="63">
        <f>დაშვებები!X45</f>
        <v>0</v>
      </c>
      <c r="X7" s="63">
        <f>დაშვებები!Y45</f>
        <v>0</v>
      </c>
      <c r="Y7" s="63">
        <f>დაშვებები!Z45</f>
        <v>0</v>
      </c>
      <c r="Z7" s="63">
        <f>დაშვებები!AA45</f>
        <v>0</v>
      </c>
      <c r="AA7" s="63">
        <f>დაშვებები!AB45</f>
        <v>0</v>
      </c>
      <c r="AB7" s="63">
        <f>დაშვებები!AC45</f>
        <v>0</v>
      </c>
      <c r="AC7" s="63">
        <f>დაშვებები!AD45</f>
        <v>0</v>
      </c>
      <c r="AD7" s="63">
        <f>დაშვებები!AE45</f>
        <v>0</v>
      </c>
      <c r="AE7" s="63">
        <f>დაშვებები!AF45</f>
        <v>0</v>
      </c>
      <c r="AF7" s="63">
        <f>დაშვებები!AG45</f>
        <v>0</v>
      </c>
      <c r="AG7" s="63">
        <f>დაშვებები!AH45</f>
        <v>0</v>
      </c>
    </row>
    <row r="8" spans="2:34" x14ac:dyDescent="0.2">
      <c r="B8" s="19" t="s">
        <v>55</v>
      </c>
      <c r="C8" s="63">
        <f>დაშვებები!D46</f>
        <v>0</v>
      </c>
      <c r="D8" s="63">
        <f>დაშვებები!E46</f>
        <v>0</v>
      </c>
      <c r="E8" s="63">
        <f>დაშვებები!F46</f>
        <v>6000</v>
      </c>
      <c r="F8" s="63">
        <f>დაშვებები!G46</f>
        <v>6180</v>
      </c>
      <c r="G8" s="63">
        <f>დაშვებები!H46</f>
        <v>6365.4000000000005</v>
      </c>
      <c r="H8" s="63">
        <f>დაშვებები!I46</f>
        <v>6556.3620000000001</v>
      </c>
      <c r="I8" s="63">
        <f>დაშვებები!J46</f>
        <v>6753.0528599999998</v>
      </c>
      <c r="J8" s="63">
        <f>დაშვებები!K46</f>
        <v>6955.6444458000005</v>
      </c>
      <c r="K8" s="63">
        <f>დაშვებები!L46</f>
        <v>7164.313779174</v>
      </c>
      <c r="L8" s="63">
        <f>დაშვებები!M46</f>
        <v>7379.2431925492201</v>
      </c>
      <c r="M8" s="63">
        <f>დაშვებები!N46</f>
        <v>7600.6204883256969</v>
      </c>
      <c r="N8" s="63">
        <f>დაშვებები!O46</f>
        <v>7828.6391029754677</v>
      </c>
      <c r="O8" s="63">
        <f>დაშვებები!P46</f>
        <v>8063.4982760647326</v>
      </c>
      <c r="P8" s="63">
        <f>დაშვებები!Q46</f>
        <v>8305.4032243466754</v>
      </c>
      <c r="Q8" s="63">
        <f>დაშვებები!R46</f>
        <v>8554.5653210770761</v>
      </c>
      <c r="R8" s="63">
        <f>დაშვებები!S46</f>
        <v>8811.2022807093872</v>
      </c>
      <c r="S8" s="63">
        <f>დაშვებები!T46</f>
        <v>9075.5383491306693</v>
      </c>
      <c r="T8" s="63">
        <f>დაშვებები!U46</f>
        <v>9347.8044996045901</v>
      </c>
      <c r="U8" s="63">
        <f>დაშვებები!V46</f>
        <v>9628.238634592728</v>
      </c>
      <c r="V8" s="63">
        <f>დაშვებები!W46</f>
        <v>9917.0857936305092</v>
      </c>
      <c r="W8" s="63">
        <f>დაშვებები!X46</f>
        <v>10214.598367439425</v>
      </c>
      <c r="X8" s="63">
        <f>დაშვებები!Y46</f>
        <v>10521.036318462608</v>
      </c>
      <c r="Y8" s="63">
        <f>დაშვებები!Z46</f>
        <v>10836.667408016485</v>
      </c>
      <c r="Z8" s="63">
        <f>დაშვებები!AA46</f>
        <v>11161.767430256979</v>
      </c>
      <c r="AA8" s="63">
        <f>დაშვებები!AB46</f>
        <v>11496.620453164689</v>
      </c>
      <c r="AB8" s="63">
        <f>დაშვებები!AC46</f>
        <v>11841.519066759631</v>
      </c>
      <c r="AC8" s="63">
        <f>დაშვებები!AD46</f>
        <v>12196.764638762419</v>
      </c>
      <c r="AD8" s="63">
        <f>დაშვებები!AE46</f>
        <v>12562.667577925293</v>
      </c>
      <c r="AE8" s="63">
        <f>დაშვებები!AF46</f>
        <v>12939.547605263053</v>
      </c>
      <c r="AF8" s="63">
        <f>დაშვებები!AG46</f>
        <v>13327.734033420944</v>
      </c>
      <c r="AG8" s="63">
        <f>დაშვებები!AH46</f>
        <v>13727.566054423572</v>
      </c>
    </row>
    <row r="9" spans="2:34" x14ac:dyDescent="0.2">
      <c r="B9" s="19" t="s">
        <v>30</v>
      </c>
      <c r="C9" s="79">
        <f>SUM(C6:C8)</f>
        <v>16200000</v>
      </c>
      <c r="D9" s="79">
        <f t="shared" ref="D9:AG9" si="0">SUM(D6:D8)</f>
        <v>16200000</v>
      </c>
      <c r="E9" s="79">
        <f t="shared" si="0"/>
        <v>6000</v>
      </c>
      <c r="F9" s="79">
        <f t="shared" si="0"/>
        <v>6180</v>
      </c>
      <c r="G9" s="79">
        <f t="shared" si="0"/>
        <v>6365.4000000000005</v>
      </c>
      <c r="H9" s="79">
        <f t="shared" si="0"/>
        <v>15383257.724220002</v>
      </c>
      <c r="I9" s="79">
        <f t="shared" si="0"/>
        <v>6753.0528599999998</v>
      </c>
      <c r="J9" s="79">
        <f t="shared" si="0"/>
        <v>6955.6444458000005</v>
      </c>
      <c r="K9" s="79">
        <f t="shared" si="0"/>
        <v>7164.313779174</v>
      </c>
      <c r="L9" s="79">
        <f t="shared" si="0"/>
        <v>7379.2431925492201</v>
      </c>
      <c r="M9" s="79">
        <f t="shared" si="0"/>
        <v>7600.6204883256969</v>
      </c>
      <c r="N9" s="79">
        <f t="shared" si="0"/>
        <v>7828.6391029754677</v>
      </c>
      <c r="O9" s="79">
        <f t="shared" si="0"/>
        <v>8063.4982760647326</v>
      </c>
      <c r="P9" s="79">
        <f t="shared" si="0"/>
        <v>8305.4032243466754</v>
      </c>
      <c r="Q9" s="79">
        <f t="shared" si="0"/>
        <v>8554.5653210770761</v>
      </c>
      <c r="R9" s="79">
        <f t="shared" si="0"/>
        <v>8811.2022807093872</v>
      </c>
      <c r="S9" s="79">
        <f t="shared" si="0"/>
        <v>9075.5383491306693</v>
      </c>
      <c r="T9" s="79">
        <f t="shared" si="0"/>
        <v>9347.8044996045901</v>
      </c>
      <c r="U9" s="79">
        <f t="shared" si="0"/>
        <v>9628.238634592728</v>
      </c>
      <c r="V9" s="79">
        <f t="shared" si="0"/>
        <v>9917.0857936305092</v>
      </c>
      <c r="W9" s="79">
        <f t="shared" si="0"/>
        <v>10214.598367439425</v>
      </c>
      <c r="X9" s="79">
        <f t="shared" si="0"/>
        <v>10521.036318462608</v>
      </c>
      <c r="Y9" s="79">
        <f t="shared" si="0"/>
        <v>10836.667408016485</v>
      </c>
      <c r="Z9" s="79">
        <f t="shared" si="0"/>
        <v>11161.767430256979</v>
      </c>
      <c r="AA9" s="79">
        <f t="shared" si="0"/>
        <v>11496.620453164689</v>
      </c>
      <c r="AB9" s="79">
        <f t="shared" si="0"/>
        <v>11841.519066759631</v>
      </c>
      <c r="AC9" s="79">
        <f t="shared" si="0"/>
        <v>12196.764638762419</v>
      </c>
      <c r="AD9" s="79">
        <f t="shared" si="0"/>
        <v>12562.667577925293</v>
      </c>
      <c r="AE9" s="79">
        <f t="shared" si="0"/>
        <v>12939.547605263053</v>
      </c>
      <c r="AF9" s="79">
        <f t="shared" si="0"/>
        <v>13327.734033420944</v>
      </c>
      <c r="AG9" s="79">
        <f t="shared" si="0"/>
        <v>13727.566054423572</v>
      </c>
    </row>
    <row r="11" spans="2:34" x14ac:dyDescent="0.2">
      <c r="B11" s="4" t="s">
        <v>31</v>
      </c>
      <c r="C11" s="91">
        <f>AVERAGE(C9:AG9)</f>
        <v>1549935.9504329632</v>
      </c>
    </row>
    <row r="15" spans="2:34" x14ac:dyDescent="0.2">
      <c r="B15" s="15" t="s">
        <v>25</v>
      </c>
      <c r="C15" s="15">
        <v>2020</v>
      </c>
      <c r="D15" s="1">
        <v>2021</v>
      </c>
      <c r="E15" s="15">
        <v>2022</v>
      </c>
      <c r="F15" s="1">
        <v>2023</v>
      </c>
      <c r="G15" s="15">
        <v>2024</v>
      </c>
      <c r="H15" s="1">
        <v>2025</v>
      </c>
      <c r="I15" s="15">
        <v>2026</v>
      </c>
      <c r="J15" s="15">
        <v>2027</v>
      </c>
      <c r="K15" s="1">
        <v>2028</v>
      </c>
      <c r="L15" s="15">
        <v>2029</v>
      </c>
      <c r="M15" s="1">
        <v>2030</v>
      </c>
      <c r="N15" s="15">
        <v>2031</v>
      </c>
      <c r="O15" s="1">
        <v>2032</v>
      </c>
      <c r="P15" s="15">
        <v>2033</v>
      </c>
      <c r="Q15" s="15">
        <v>2034</v>
      </c>
      <c r="R15" s="1">
        <v>2035</v>
      </c>
      <c r="S15" s="15">
        <v>2036</v>
      </c>
      <c r="T15" s="1">
        <v>2037</v>
      </c>
      <c r="U15" s="15">
        <v>2038</v>
      </c>
      <c r="V15" s="1">
        <v>2039</v>
      </c>
      <c r="W15" s="15">
        <v>2040</v>
      </c>
      <c r="X15" s="1">
        <v>2041</v>
      </c>
      <c r="Y15" s="15">
        <v>2042</v>
      </c>
      <c r="Z15" s="1">
        <v>2043</v>
      </c>
      <c r="AA15" s="15">
        <v>2044</v>
      </c>
      <c r="AB15" s="1">
        <v>2045</v>
      </c>
      <c r="AC15" s="15">
        <v>2046</v>
      </c>
      <c r="AD15" s="1">
        <v>2047</v>
      </c>
      <c r="AE15" s="15">
        <v>2048</v>
      </c>
      <c r="AF15" s="1">
        <v>2049</v>
      </c>
      <c r="AG15" s="15">
        <v>2050</v>
      </c>
    </row>
    <row r="16" spans="2:34" x14ac:dyDescent="0.2">
      <c r="B16" s="19" t="s">
        <v>52</v>
      </c>
      <c r="C16" s="63">
        <f>დაშვებები!C54</f>
        <v>0</v>
      </c>
      <c r="D16" s="63">
        <f>დაშვებები!D54</f>
        <v>0</v>
      </c>
      <c r="E16" s="63">
        <f>დაშვებები!E54</f>
        <v>0</v>
      </c>
      <c r="F16" s="63">
        <f>დაშვებები!F54</f>
        <v>0</v>
      </c>
      <c r="G16" s="63">
        <f>დაშვებები!G54</f>
        <v>0</v>
      </c>
      <c r="H16" s="63">
        <f>დაშვებები!H54</f>
        <v>16936767.998252191</v>
      </c>
      <c r="I16" s="63">
        <f>დაშვებები!I54</f>
        <v>0</v>
      </c>
      <c r="J16" s="63">
        <f>დაშვებები!J54</f>
        <v>0</v>
      </c>
      <c r="K16" s="63">
        <f>დაშვებები!K54</f>
        <v>0</v>
      </c>
      <c r="L16" s="63">
        <f>დაშვებები!L54</f>
        <v>0</v>
      </c>
      <c r="M16" s="63">
        <f>დაშვებები!M54</f>
        <v>0</v>
      </c>
      <c r="N16" s="63">
        <f>დაშვებები!N54</f>
        <v>0</v>
      </c>
      <c r="O16" s="63">
        <f>დაშვებები!O54</f>
        <v>0</v>
      </c>
      <c r="P16" s="63">
        <f>დაშვებები!P54</f>
        <v>0</v>
      </c>
      <c r="Q16" s="63">
        <f>დაშვებები!Q54</f>
        <v>0</v>
      </c>
      <c r="R16" s="63">
        <f>დაშვებები!R54</f>
        <v>0</v>
      </c>
      <c r="S16" s="63">
        <f>დაშვებები!S54</f>
        <v>0</v>
      </c>
      <c r="T16" s="63">
        <f>დაშვებები!T54</f>
        <v>0</v>
      </c>
      <c r="U16" s="63">
        <f>დაშვებები!U54</f>
        <v>0</v>
      </c>
      <c r="V16" s="63">
        <f>დაშვებები!V54</f>
        <v>0</v>
      </c>
      <c r="W16" s="63">
        <f>დაშვებები!W54</f>
        <v>0</v>
      </c>
      <c r="X16" s="63">
        <f>დაშვებები!X54</f>
        <v>0</v>
      </c>
      <c r="Y16" s="63">
        <f>დაშვებები!Y54</f>
        <v>0</v>
      </c>
      <c r="Z16" s="63">
        <f>დაშვებები!Z54</f>
        <v>0</v>
      </c>
      <c r="AA16" s="63">
        <f>დაშვებები!AA54</f>
        <v>0</v>
      </c>
      <c r="AB16" s="63">
        <f>დაშვებები!AB54</f>
        <v>0</v>
      </c>
      <c r="AC16" s="63">
        <f>დაშვებები!AC54</f>
        <v>0</v>
      </c>
      <c r="AD16" s="63">
        <f>დაშვებები!AD54</f>
        <v>0</v>
      </c>
      <c r="AE16" s="63">
        <f>დაშვებები!AE54</f>
        <v>0</v>
      </c>
      <c r="AF16" s="63">
        <f>დაშვებები!AF54</f>
        <v>0</v>
      </c>
      <c r="AG16" s="63">
        <f>დაშვებები!AG54</f>
        <v>0</v>
      </c>
    </row>
    <row r="17" spans="2:33" x14ac:dyDescent="0.2">
      <c r="B17" s="19" t="s">
        <v>29</v>
      </c>
      <c r="C17" s="63">
        <f>დაშვებები!D61</f>
        <v>16200000</v>
      </c>
      <c r="D17" s="63">
        <f>დაშვებები!E61</f>
        <v>16200000</v>
      </c>
      <c r="E17" s="63">
        <f>დაშვებები!F61</f>
        <v>0</v>
      </c>
      <c r="F17" s="63">
        <f>დაშვებები!G61</f>
        <v>0</v>
      </c>
      <c r="G17" s="63">
        <f>დაშვებები!H61</f>
        <v>0</v>
      </c>
      <c r="H17" s="63">
        <f>დაშვებები!I61</f>
        <v>0</v>
      </c>
      <c r="I17" s="63">
        <f>დაშვებები!J61</f>
        <v>0</v>
      </c>
      <c r="J17" s="63">
        <f>დაშვებები!K61</f>
        <v>0</v>
      </c>
      <c r="K17" s="63">
        <f>დაშვებები!L61</f>
        <v>0</v>
      </c>
      <c r="L17" s="63">
        <f>დაშვებები!M61</f>
        <v>0</v>
      </c>
      <c r="M17" s="63">
        <f>დაშვებები!N61</f>
        <v>0</v>
      </c>
      <c r="N17" s="63">
        <f>დაშვებები!O61</f>
        <v>0</v>
      </c>
      <c r="O17" s="63">
        <f>დაშვებები!P61</f>
        <v>0</v>
      </c>
      <c r="P17" s="63">
        <f>დაშვებები!Q61</f>
        <v>0</v>
      </c>
      <c r="Q17" s="63">
        <f>დაშვებები!R61</f>
        <v>0</v>
      </c>
      <c r="R17" s="63">
        <f>დაშვებები!S61</f>
        <v>0</v>
      </c>
      <c r="S17" s="63">
        <f>დაშვებები!T61</f>
        <v>0</v>
      </c>
      <c r="T17" s="63">
        <f>დაშვებები!U61</f>
        <v>0</v>
      </c>
      <c r="U17" s="63">
        <f>დაშვებები!V61</f>
        <v>0</v>
      </c>
      <c r="V17" s="63">
        <f>დაშვებები!W61</f>
        <v>0</v>
      </c>
      <c r="W17" s="63">
        <f>დაშვებები!X61</f>
        <v>0</v>
      </c>
      <c r="X17" s="63">
        <f>დაშვებები!Y61</f>
        <v>0</v>
      </c>
      <c r="Y17" s="63">
        <f>დაშვებები!Z61</f>
        <v>0</v>
      </c>
      <c r="Z17" s="63">
        <f>დაშვებები!AA61</f>
        <v>0</v>
      </c>
      <c r="AA17" s="63">
        <f>დაშვებები!AB61</f>
        <v>0</v>
      </c>
      <c r="AB17" s="63">
        <f>დაშვებები!AC61</f>
        <v>0</v>
      </c>
      <c r="AC17" s="63">
        <f>დაშვებები!AD61</f>
        <v>0</v>
      </c>
      <c r="AD17" s="63">
        <f>დაშვებები!AE61</f>
        <v>0</v>
      </c>
      <c r="AE17" s="63">
        <f>დაშვებები!AF61</f>
        <v>0</v>
      </c>
      <c r="AF17" s="63">
        <f>დაშვებები!AG61</f>
        <v>0</v>
      </c>
      <c r="AG17" s="63">
        <f>დაშვებები!AH61</f>
        <v>0</v>
      </c>
    </row>
    <row r="18" spans="2:33" x14ac:dyDescent="0.2">
      <c r="B18" s="19" t="s">
        <v>55</v>
      </c>
      <c r="C18" s="63">
        <f>დაშვებები!D62</f>
        <v>0</v>
      </c>
      <c r="D18" s="63">
        <f>დაშვებები!E62</f>
        <v>0</v>
      </c>
      <c r="E18" s="63">
        <f>დაშვებები!F62</f>
        <v>6000</v>
      </c>
      <c r="F18" s="63">
        <f>დაშვებები!G62</f>
        <v>6180</v>
      </c>
      <c r="G18" s="63">
        <f>დაშვებები!H62</f>
        <v>6365.4000000000005</v>
      </c>
      <c r="H18" s="63">
        <f>დაშვებები!I62</f>
        <v>6556.3620000000001</v>
      </c>
      <c r="I18" s="63">
        <f>დაშვებები!J62</f>
        <v>6753.0528599999998</v>
      </c>
      <c r="J18" s="63">
        <f>დაშვებები!K62</f>
        <v>6955.6444458000005</v>
      </c>
      <c r="K18" s="63">
        <f>დაშვებები!L62</f>
        <v>7164.313779174</v>
      </c>
      <c r="L18" s="63">
        <f>დაშვებები!M62</f>
        <v>7379.2431925492201</v>
      </c>
      <c r="M18" s="63">
        <f>დაშვებები!N62</f>
        <v>7600.6204883256969</v>
      </c>
      <c r="N18" s="63">
        <f>დაშვებები!O62</f>
        <v>7828.6391029754677</v>
      </c>
      <c r="O18" s="63">
        <f>დაშვებები!P62</f>
        <v>8063.4982760647326</v>
      </c>
      <c r="P18" s="63">
        <f>დაშვებები!Q62</f>
        <v>8305.4032243466754</v>
      </c>
      <c r="Q18" s="63">
        <f>დაშვებები!R62</f>
        <v>8554.5653210770761</v>
      </c>
      <c r="R18" s="63">
        <f>დაშვებები!S62</f>
        <v>8811.2022807093872</v>
      </c>
      <c r="S18" s="63">
        <f>დაშვებები!T62</f>
        <v>9075.5383491306693</v>
      </c>
      <c r="T18" s="63">
        <f>დაშვებები!U62</f>
        <v>9347.8044996045901</v>
      </c>
      <c r="U18" s="63">
        <f>დაშვებები!V62</f>
        <v>9628.238634592728</v>
      </c>
      <c r="V18" s="63">
        <f>დაშვებები!W62</f>
        <v>9917.0857936305092</v>
      </c>
      <c r="W18" s="63">
        <f>დაშვებები!X62</f>
        <v>10214.598367439425</v>
      </c>
      <c r="X18" s="63">
        <f>დაშვებები!Y62</f>
        <v>10521.036318462608</v>
      </c>
      <c r="Y18" s="63">
        <f>დაშვებები!Z62</f>
        <v>10836.667408016485</v>
      </c>
      <c r="Z18" s="63">
        <f>დაშვებები!AA62</f>
        <v>11161.767430256979</v>
      </c>
      <c r="AA18" s="63">
        <f>დაშვებები!AB62</f>
        <v>11496.620453164689</v>
      </c>
      <c r="AB18" s="63">
        <f>დაშვებები!AC62</f>
        <v>11841.519066759631</v>
      </c>
      <c r="AC18" s="63">
        <f>დაშვებები!AD62</f>
        <v>12196.764638762419</v>
      </c>
      <c r="AD18" s="63">
        <f>დაშვებები!AE62</f>
        <v>12562.667577925293</v>
      </c>
      <c r="AE18" s="63">
        <f>დაშვებები!AF62</f>
        <v>12939.547605263053</v>
      </c>
      <c r="AF18" s="63">
        <f>დაშვებები!AG62</f>
        <v>13327.734033420944</v>
      </c>
      <c r="AG18" s="63">
        <f>დაშვებები!AH62</f>
        <v>13727.566054423572</v>
      </c>
    </row>
    <row r="19" spans="2:33" x14ac:dyDescent="0.2">
      <c r="B19" s="19" t="s">
        <v>30</v>
      </c>
      <c r="C19" s="79">
        <f>SUM(C16:C18)</f>
        <v>16200000</v>
      </c>
      <c r="D19" s="79">
        <f t="shared" ref="D19:AG19" si="1">SUM(D16:D18)</f>
        <v>16200000</v>
      </c>
      <c r="E19" s="79">
        <f t="shared" si="1"/>
        <v>6000</v>
      </c>
      <c r="F19" s="79">
        <f t="shared" si="1"/>
        <v>6180</v>
      </c>
      <c r="G19" s="79">
        <f t="shared" si="1"/>
        <v>6365.4000000000005</v>
      </c>
      <c r="H19" s="79">
        <f t="shared" si="1"/>
        <v>16943324.36025219</v>
      </c>
      <c r="I19" s="79">
        <f t="shared" si="1"/>
        <v>6753.0528599999998</v>
      </c>
      <c r="J19" s="79">
        <f t="shared" si="1"/>
        <v>6955.6444458000005</v>
      </c>
      <c r="K19" s="79">
        <f t="shared" si="1"/>
        <v>7164.313779174</v>
      </c>
      <c r="L19" s="79">
        <f t="shared" si="1"/>
        <v>7379.2431925492201</v>
      </c>
      <c r="M19" s="79">
        <f t="shared" si="1"/>
        <v>7600.6204883256969</v>
      </c>
      <c r="N19" s="79">
        <f t="shared" si="1"/>
        <v>7828.6391029754677</v>
      </c>
      <c r="O19" s="79">
        <f t="shared" si="1"/>
        <v>8063.4982760647326</v>
      </c>
      <c r="P19" s="79">
        <f t="shared" si="1"/>
        <v>8305.4032243466754</v>
      </c>
      <c r="Q19" s="79">
        <f t="shared" si="1"/>
        <v>8554.5653210770761</v>
      </c>
      <c r="R19" s="79">
        <f t="shared" si="1"/>
        <v>8811.2022807093872</v>
      </c>
      <c r="S19" s="79">
        <f t="shared" si="1"/>
        <v>9075.5383491306693</v>
      </c>
      <c r="T19" s="79">
        <f t="shared" si="1"/>
        <v>9347.8044996045901</v>
      </c>
      <c r="U19" s="79">
        <f t="shared" si="1"/>
        <v>9628.238634592728</v>
      </c>
      <c r="V19" s="79">
        <f t="shared" si="1"/>
        <v>9917.0857936305092</v>
      </c>
      <c r="W19" s="79">
        <f t="shared" si="1"/>
        <v>10214.598367439425</v>
      </c>
      <c r="X19" s="79">
        <f t="shared" si="1"/>
        <v>10521.036318462608</v>
      </c>
      <c r="Y19" s="79">
        <f t="shared" si="1"/>
        <v>10836.667408016485</v>
      </c>
      <c r="Z19" s="79">
        <f t="shared" si="1"/>
        <v>11161.767430256979</v>
      </c>
      <c r="AA19" s="79">
        <f t="shared" si="1"/>
        <v>11496.620453164689</v>
      </c>
      <c r="AB19" s="79">
        <f t="shared" si="1"/>
        <v>11841.519066759631</v>
      </c>
      <c r="AC19" s="79">
        <f t="shared" si="1"/>
        <v>12196.764638762419</v>
      </c>
      <c r="AD19" s="79">
        <f t="shared" si="1"/>
        <v>12562.667577925293</v>
      </c>
      <c r="AE19" s="79">
        <f t="shared" si="1"/>
        <v>12939.547605263053</v>
      </c>
      <c r="AF19" s="79">
        <f t="shared" si="1"/>
        <v>13327.734033420944</v>
      </c>
      <c r="AG19" s="79">
        <f t="shared" si="1"/>
        <v>13727.566054423572</v>
      </c>
    </row>
    <row r="21" spans="2:33" x14ac:dyDescent="0.2">
      <c r="B21" s="4" t="s">
        <v>31</v>
      </c>
      <c r="C21" s="91">
        <f>AVERAGE(C19:AG19)</f>
        <v>1600260.68062755</v>
      </c>
    </row>
  </sheetData>
  <mergeCells count="2">
    <mergeCell ref="B2:AH2"/>
    <mergeCell ref="B3:AH3"/>
  </mergeCells>
  <pageMargins left="0.25" right="0.25" top="0.25" bottom="0.25" header="0" footer="0"/>
  <pageSetup scale="2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28"/>
  <sheetViews>
    <sheetView tabSelected="1" view="pageBreakPreview" zoomScale="80" zoomScaleNormal="100" zoomScaleSheetLayoutView="80" workbookViewId="0">
      <selection activeCell="F38" sqref="F38"/>
    </sheetView>
  </sheetViews>
  <sheetFormatPr defaultRowHeight="15" x14ac:dyDescent="0.25"/>
  <cols>
    <col min="1" max="1" width="4" customWidth="1"/>
    <col min="2" max="2" width="35.375" customWidth="1"/>
    <col min="3" max="19" width="14.375" bestFit="1" customWidth="1"/>
    <col min="20" max="23" width="9.625" bestFit="1" customWidth="1"/>
    <col min="24" max="34" width="10.625" bestFit="1" customWidth="1"/>
  </cols>
  <sheetData>
    <row r="2" spans="2:34" x14ac:dyDescent="0.25">
      <c r="B2" s="87" t="str">
        <f>სარგებელი!B2</f>
        <v>ქალაქ ბათუმში, მეჯინისწყლის დასახლებაში მდებარე აჭარის ავტონომიური რესპუბლიკის საკუთრებაში არსებულ მიწის ნაკვეთზე სოციალური მრავალბინიანი საცხოვრებელი კომპლექსის მშენებლობა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</row>
    <row r="3" spans="2:34" x14ac:dyDescent="0.25">
      <c r="B3" s="87" t="s">
        <v>63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</row>
    <row r="4" spans="2:34" ht="15.75" x14ac:dyDescent="0.25">
      <c r="B4" s="81" t="s">
        <v>26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</row>
    <row r="5" spans="2:34" x14ac:dyDescent="0.25">
      <c r="B5" s="28"/>
      <c r="C5" s="82">
        <v>2019</v>
      </c>
      <c r="D5" s="82">
        <v>2020</v>
      </c>
      <c r="E5" s="82">
        <v>2021</v>
      </c>
      <c r="F5" s="82">
        <v>2022</v>
      </c>
      <c r="G5" s="82">
        <v>2023</v>
      </c>
      <c r="H5" s="82">
        <v>2024</v>
      </c>
      <c r="I5" s="82">
        <v>2025</v>
      </c>
      <c r="J5" s="82">
        <v>2026</v>
      </c>
      <c r="K5" s="82">
        <v>2027</v>
      </c>
      <c r="L5" s="82">
        <v>2028</v>
      </c>
      <c r="M5" s="82">
        <v>2029</v>
      </c>
      <c r="N5" s="82">
        <v>2030</v>
      </c>
      <c r="O5" s="82">
        <v>2031</v>
      </c>
      <c r="P5" s="82">
        <v>2032</v>
      </c>
      <c r="Q5" s="82">
        <v>2033</v>
      </c>
      <c r="R5" s="82">
        <v>2034</v>
      </c>
      <c r="S5" s="82">
        <v>2035</v>
      </c>
      <c r="T5" s="82">
        <v>2036</v>
      </c>
      <c r="U5" s="82">
        <v>2037</v>
      </c>
      <c r="V5" s="82">
        <v>2038</v>
      </c>
      <c r="W5" s="82">
        <v>2039</v>
      </c>
      <c r="X5" s="82">
        <v>2040</v>
      </c>
      <c r="Y5" s="82">
        <v>2041</v>
      </c>
      <c r="Z5" s="82">
        <v>2042</v>
      </c>
      <c r="AA5" s="82">
        <v>2043</v>
      </c>
      <c r="AB5" s="82">
        <v>2044</v>
      </c>
      <c r="AC5" s="82">
        <v>2045</v>
      </c>
      <c r="AD5" s="82">
        <v>2046</v>
      </c>
      <c r="AE5" s="82">
        <v>2047</v>
      </c>
      <c r="AF5" s="82">
        <v>2048</v>
      </c>
      <c r="AG5" s="82">
        <v>2049</v>
      </c>
      <c r="AH5" s="82">
        <v>2050</v>
      </c>
    </row>
    <row r="6" spans="2:34" ht="26.25" x14ac:dyDescent="0.25">
      <c r="B6" s="29" t="s">
        <v>32</v>
      </c>
      <c r="C6" s="83"/>
      <c r="D6" s="83">
        <f>სარგებელი!C9</f>
        <v>16200000</v>
      </c>
      <c r="E6" s="83">
        <f>სარგებელი!D9</f>
        <v>16200000</v>
      </c>
      <c r="F6" s="83">
        <f>სარგებელი!E9</f>
        <v>6000</v>
      </c>
      <c r="G6" s="83">
        <f>სარგებელი!F9</f>
        <v>6180</v>
      </c>
      <c r="H6" s="83">
        <f>სარგებელი!G9</f>
        <v>6365.4000000000005</v>
      </c>
      <c r="I6" s="83">
        <f>სარგებელი!H9</f>
        <v>15383257.724220002</v>
      </c>
      <c r="J6" s="83">
        <f>სარგებელი!I9</f>
        <v>6753.0528599999998</v>
      </c>
      <c r="K6" s="83">
        <f>სარგებელი!J9</f>
        <v>6955.6444458000005</v>
      </c>
      <c r="L6" s="83">
        <f>სარგებელი!K9</f>
        <v>7164.313779174</v>
      </c>
      <c r="M6" s="83">
        <f>სარგებელი!L9</f>
        <v>7379.2431925492201</v>
      </c>
      <c r="N6" s="83">
        <f>სარგებელი!M9</f>
        <v>7600.6204883256969</v>
      </c>
      <c r="O6" s="83">
        <f>სარგებელი!N9</f>
        <v>7828.6391029754677</v>
      </c>
      <c r="P6" s="83">
        <f>სარგებელი!O9</f>
        <v>8063.4982760647326</v>
      </c>
      <c r="Q6" s="83">
        <f>სარგებელი!P9</f>
        <v>8305.4032243466754</v>
      </c>
      <c r="R6" s="83">
        <f>სარგებელი!Q9</f>
        <v>8554.5653210770761</v>
      </c>
      <c r="S6" s="83">
        <f>სარგებელი!R9</f>
        <v>8811.2022807093872</v>
      </c>
      <c r="T6" s="83">
        <f>სარგებელი!S9</f>
        <v>9075.5383491306693</v>
      </c>
      <c r="U6" s="83">
        <f>სარგებელი!T9</f>
        <v>9347.8044996045901</v>
      </c>
      <c r="V6" s="83">
        <f>სარგებელი!U9</f>
        <v>9628.238634592728</v>
      </c>
      <c r="W6" s="83">
        <f>სარგებელი!V9</f>
        <v>9917.0857936305092</v>
      </c>
      <c r="X6" s="83">
        <f>სარგებელი!W9</f>
        <v>10214.598367439425</v>
      </c>
      <c r="Y6" s="83">
        <f>სარგებელი!X9</f>
        <v>10521.036318462608</v>
      </c>
      <c r="Z6" s="83">
        <f>სარგებელი!Y9</f>
        <v>10836.667408016485</v>
      </c>
      <c r="AA6" s="83">
        <f>სარგებელი!Z9</f>
        <v>11161.767430256979</v>
      </c>
      <c r="AB6" s="83">
        <f>სარგებელი!AA9</f>
        <v>11496.620453164689</v>
      </c>
      <c r="AC6" s="83">
        <f>სარგებელი!AB9</f>
        <v>11841.519066759631</v>
      </c>
      <c r="AD6" s="83">
        <f>სარგებელი!AC9</f>
        <v>12196.764638762419</v>
      </c>
      <c r="AE6" s="83">
        <f>სარგებელი!AD9</f>
        <v>12562.667577925293</v>
      </c>
      <c r="AF6" s="83">
        <f>სარგებელი!AE9</f>
        <v>12939.547605263053</v>
      </c>
      <c r="AG6" s="83">
        <f>სარგებელი!AF9</f>
        <v>13327.734033420944</v>
      </c>
      <c r="AH6" s="83">
        <f>სარგებელი!AG9</f>
        <v>13727.566054423572</v>
      </c>
    </row>
    <row r="7" spans="2:34" x14ac:dyDescent="0.25">
      <c r="B7" s="29" t="s">
        <v>33</v>
      </c>
      <c r="C7" s="83">
        <f>დაშვებები!C38</f>
        <v>320051</v>
      </c>
      <c r="D7" s="83">
        <f>დაშვებები!D37</f>
        <v>20291000</v>
      </c>
      <c r="E7" s="83">
        <f>დაშვებები!E37+დაშვებები!E39</f>
        <v>24406869.133499999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</row>
    <row r="8" spans="2:34" x14ac:dyDescent="0.25">
      <c r="B8" s="30" t="s">
        <v>34</v>
      </c>
      <c r="C8" s="84">
        <f>C6-C7</f>
        <v>-320051</v>
      </c>
      <c r="D8" s="84">
        <f t="shared" ref="D8:S8" si="0">D6-D7</f>
        <v>-4091000</v>
      </c>
      <c r="E8" s="84">
        <f t="shared" si="0"/>
        <v>-8206869.1334999986</v>
      </c>
      <c r="F8" s="84">
        <f t="shared" si="0"/>
        <v>6000</v>
      </c>
      <c r="G8" s="84">
        <f t="shared" si="0"/>
        <v>6180</v>
      </c>
      <c r="H8" s="84">
        <f t="shared" si="0"/>
        <v>6365.4000000000005</v>
      </c>
      <c r="I8" s="84">
        <f t="shared" si="0"/>
        <v>15383257.724220002</v>
      </c>
      <c r="J8" s="84">
        <f t="shared" si="0"/>
        <v>6753.0528599999998</v>
      </c>
      <c r="K8" s="84">
        <f t="shared" si="0"/>
        <v>6955.6444458000005</v>
      </c>
      <c r="L8" s="84">
        <f t="shared" si="0"/>
        <v>7164.313779174</v>
      </c>
      <c r="M8" s="84">
        <f t="shared" si="0"/>
        <v>7379.2431925492201</v>
      </c>
      <c r="N8" s="84">
        <f t="shared" si="0"/>
        <v>7600.6204883256969</v>
      </c>
      <c r="O8" s="84">
        <f t="shared" si="0"/>
        <v>7828.6391029754677</v>
      </c>
      <c r="P8" s="84">
        <f t="shared" si="0"/>
        <v>8063.4982760647326</v>
      </c>
      <c r="Q8" s="84">
        <f t="shared" si="0"/>
        <v>8305.4032243466754</v>
      </c>
      <c r="R8" s="84">
        <f t="shared" si="0"/>
        <v>8554.5653210770761</v>
      </c>
      <c r="S8" s="84">
        <f t="shared" si="0"/>
        <v>8811.2022807093872</v>
      </c>
      <c r="T8" s="84">
        <f t="shared" ref="T8:AH8" si="1">T6-T7</f>
        <v>9075.5383491306693</v>
      </c>
      <c r="U8" s="84">
        <f t="shared" si="1"/>
        <v>9347.8044996045901</v>
      </c>
      <c r="V8" s="84">
        <f t="shared" si="1"/>
        <v>9628.238634592728</v>
      </c>
      <c r="W8" s="84">
        <f t="shared" si="1"/>
        <v>9917.0857936305092</v>
      </c>
      <c r="X8" s="84">
        <f t="shared" si="1"/>
        <v>10214.598367439425</v>
      </c>
      <c r="Y8" s="84">
        <f t="shared" si="1"/>
        <v>10521.036318462608</v>
      </c>
      <c r="Z8" s="84">
        <f t="shared" si="1"/>
        <v>10836.667408016485</v>
      </c>
      <c r="AA8" s="84">
        <f t="shared" si="1"/>
        <v>11161.767430256979</v>
      </c>
      <c r="AB8" s="84">
        <f t="shared" si="1"/>
        <v>11496.620453164689</v>
      </c>
      <c r="AC8" s="84">
        <f t="shared" si="1"/>
        <v>11841.519066759631</v>
      </c>
      <c r="AD8" s="84">
        <f t="shared" si="1"/>
        <v>12196.764638762419</v>
      </c>
      <c r="AE8" s="84">
        <f t="shared" si="1"/>
        <v>12562.667577925293</v>
      </c>
      <c r="AF8" s="84">
        <f t="shared" si="1"/>
        <v>12939.547605263053</v>
      </c>
      <c r="AG8" s="84">
        <f t="shared" si="1"/>
        <v>13327.734033420944</v>
      </c>
      <c r="AH8" s="84">
        <f t="shared" si="1"/>
        <v>13727.566054423572</v>
      </c>
    </row>
    <row r="11" spans="2:34" x14ac:dyDescent="0.25">
      <c r="D11" s="90" t="s">
        <v>35</v>
      </c>
      <c r="E11" s="90"/>
      <c r="F11" s="90"/>
      <c r="G11" s="90"/>
    </row>
    <row r="12" spans="2:34" x14ac:dyDescent="0.25">
      <c r="B12" s="30" t="s">
        <v>36</v>
      </c>
      <c r="C12" s="31">
        <v>0.05</v>
      </c>
      <c r="D12" s="88" t="s">
        <v>37</v>
      </c>
      <c r="E12" s="88"/>
      <c r="F12" s="88"/>
      <c r="G12" s="88"/>
    </row>
    <row r="13" spans="2:34" x14ac:dyDescent="0.25">
      <c r="B13" s="30" t="s">
        <v>38</v>
      </c>
      <c r="C13" s="32">
        <f>NPV(C12,D8:AH8)+C8</f>
        <v>-69461.017861877684</v>
      </c>
      <c r="D13" s="88" t="s">
        <v>39</v>
      </c>
      <c r="E13" s="89"/>
      <c r="F13" s="89"/>
      <c r="G13" s="89"/>
      <c r="H13" s="33"/>
    </row>
    <row r="14" spans="2:34" x14ac:dyDescent="0.25">
      <c r="B14" s="30" t="s">
        <v>40</v>
      </c>
      <c r="C14" s="31">
        <f>IRR(C8:AH8)</f>
        <v>4.8602698836803349E-2</v>
      </c>
      <c r="D14" s="88" t="s">
        <v>41</v>
      </c>
      <c r="E14" s="89"/>
      <c r="F14" s="89"/>
      <c r="G14" s="89"/>
    </row>
    <row r="15" spans="2:34" x14ac:dyDescent="0.25">
      <c r="B15" s="30" t="s">
        <v>42</v>
      </c>
      <c r="C15" s="34">
        <f>NPV(C12,C6:S6)/NPV(C12,C7:S7)</f>
        <v>1.0469453359905334</v>
      </c>
      <c r="D15" s="88" t="s">
        <v>43</v>
      </c>
      <c r="E15" s="89"/>
      <c r="F15" s="89"/>
      <c r="G15" s="89"/>
    </row>
    <row r="17" spans="2:34" ht="15.75" x14ac:dyDescent="0.25">
      <c r="B17" s="81" t="s">
        <v>25</v>
      </c>
    </row>
    <row r="18" spans="2:34" x14ac:dyDescent="0.25">
      <c r="B18" s="28"/>
      <c r="C18" s="82">
        <v>2019</v>
      </c>
      <c r="D18" s="82">
        <v>2020</v>
      </c>
      <c r="E18" s="82">
        <v>2021</v>
      </c>
      <c r="F18" s="82">
        <v>2022</v>
      </c>
      <c r="G18" s="82">
        <v>2023</v>
      </c>
      <c r="H18" s="82">
        <v>2024</v>
      </c>
      <c r="I18" s="82">
        <v>2025</v>
      </c>
      <c r="J18" s="82">
        <v>2026</v>
      </c>
      <c r="K18" s="82">
        <v>2027</v>
      </c>
      <c r="L18" s="82">
        <v>2028</v>
      </c>
      <c r="M18" s="82">
        <v>2029</v>
      </c>
      <c r="N18" s="82">
        <v>2030</v>
      </c>
      <c r="O18" s="82">
        <v>2031</v>
      </c>
      <c r="P18" s="82">
        <v>2032</v>
      </c>
      <c r="Q18" s="82">
        <v>2033</v>
      </c>
      <c r="R18" s="82">
        <v>2034</v>
      </c>
      <c r="S18" s="82">
        <v>2035</v>
      </c>
      <c r="T18" s="82">
        <v>2036</v>
      </c>
      <c r="U18" s="82">
        <v>2037</v>
      </c>
      <c r="V18" s="82">
        <v>2038</v>
      </c>
      <c r="W18" s="82">
        <v>2039</v>
      </c>
      <c r="X18" s="82">
        <v>2040</v>
      </c>
      <c r="Y18" s="82">
        <v>2041</v>
      </c>
      <c r="Z18" s="82">
        <v>2042</v>
      </c>
      <c r="AA18" s="82">
        <v>2043</v>
      </c>
      <c r="AB18" s="82">
        <v>2044</v>
      </c>
      <c r="AC18" s="82">
        <v>2045</v>
      </c>
      <c r="AD18" s="82">
        <v>2046</v>
      </c>
      <c r="AE18" s="82">
        <v>2047</v>
      </c>
      <c r="AF18" s="82">
        <v>2048</v>
      </c>
      <c r="AG18" s="82">
        <v>2049</v>
      </c>
      <c r="AH18" s="82">
        <v>2050</v>
      </c>
    </row>
    <row r="19" spans="2:34" ht="26.25" x14ac:dyDescent="0.25">
      <c r="B19" s="29" t="s">
        <v>32</v>
      </c>
      <c r="C19" s="83"/>
      <c r="D19" s="83">
        <f>სარგებელი!C19</f>
        <v>16200000</v>
      </c>
      <c r="E19" s="83">
        <f>სარგებელი!D19</f>
        <v>16200000</v>
      </c>
      <c r="F19" s="83">
        <f>სარგებელი!E19</f>
        <v>6000</v>
      </c>
      <c r="G19" s="83">
        <f>სარგებელი!F19</f>
        <v>6180</v>
      </c>
      <c r="H19" s="83">
        <f>სარგებელი!G19</f>
        <v>6365.4000000000005</v>
      </c>
      <c r="I19" s="83">
        <f>სარგებელი!H19</f>
        <v>16943324.36025219</v>
      </c>
      <c r="J19" s="83">
        <f>სარგებელი!I19</f>
        <v>6753.0528599999998</v>
      </c>
      <c r="K19" s="83">
        <f>სარგებელი!J19</f>
        <v>6955.6444458000005</v>
      </c>
      <c r="L19" s="83">
        <f>სარგებელი!K19</f>
        <v>7164.313779174</v>
      </c>
      <c r="M19" s="83">
        <f>სარგებელი!L19</f>
        <v>7379.2431925492201</v>
      </c>
      <c r="N19" s="83">
        <f>სარგებელი!M19</f>
        <v>7600.6204883256969</v>
      </c>
      <c r="O19" s="83">
        <f>სარგებელი!N19</f>
        <v>7828.6391029754677</v>
      </c>
      <c r="P19" s="83">
        <f>სარგებელი!O19</f>
        <v>8063.4982760647326</v>
      </c>
      <c r="Q19" s="83">
        <f>სარგებელი!P19</f>
        <v>8305.4032243466754</v>
      </c>
      <c r="R19" s="83">
        <f>სარგებელი!Q19</f>
        <v>8554.5653210770761</v>
      </c>
      <c r="S19" s="83">
        <f>სარგებელი!R19</f>
        <v>8811.2022807093872</v>
      </c>
      <c r="T19" s="83">
        <f>სარგებელი!S19</f>
        <v>9075.5383491306693</v>
      </c>
      <c r="U19" s="83">
        <f>სარგებელი!T19</f>
        <v>9347.8044996045901</v>
      </c>
      <c r="V19" s="83">
        <f>სარგებელი!U19</f>
        <v>9628.238634592728</v>
      </c>
      <c r="W19" s="83">
        <f>სარგებელი!V19</f>
        <v>9917.0857936305092</v>
      </c>
      <c r="X19" s="83">
        <f>სარგებელი!W19</f>
        <v>10214.598367439425</v>
      </c>
      <c r="Y19" s="83">
        <f>სარგებელი!X19</f>
        <v>10521.036318462608</v>
      </c>
      <c r="Z19" s="83">
        <f>სარგებელი!Y19</f>
        <v>10836.667408016485</v>
      </c>
      <c r="AA19" s="83">
        <f>სარგებელი!Z19</f>
        <v>11161.767430256979</v>
      </c>
      <c r="AB19" s="83">
        <f>სარგებელი!AA19</f>
        <v>11496.620453164689</v>
      </c>
      <c r="AC19" s="83">
        <f>სარგებელი!AB19</f>
        <v>11841.519066759631</v>
      </c>
      <c r="AD19" s="83">
        <f>სარგებელი!AC19</f>
        <v>12196.764638762419</v>
      </c>
      <c r="AE19" s="83">
        <f>სარგებელი!AD19</f>
        <v>12562.667577925293</v>
      </c>
      <c r="AF19" s="83">
        <f>სარგებელი!AE19</f>
        <v>12939.547605263053</v>
      </c>
      <c r="AG19" s="83">
        <f>სარგებელი!AF19</f>
        <v>13327.734033420944</v>
      </c>
      <c r="AH19" s="83">
        <f>სარგებელი!AG19</f>
        <v>13727.566054423572</v>
      </c>
    </row>
    <row r="20" spans="2:34" x14ac:dyDescent="0.25">
      <c r="B20" s="29" t="s">
        <v>33</v>
      </c>
      <c r="C20" s="83">
        <f>დაშვებები!C52</f>
        <v>320051</v>
      </c>
      <c r="D20" s="83">
        <f>დაშვებები!D51</f>
        <v>21801185.044510499</v>
      </c>
      <c r="E20" s="83">
        <f>დაშვებები!E51+დაშვებები!E53</f>
        <v>26154452.158479448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</row>
    <row r="21" spans="2:34" x14ac:dyDescent="0.25">
      <c r="B21" s="30" t="s">
        <v>34</v>
      </c>
      <c r="C21" s="84">
        <f>C19-C20</f>
        <v>-320051</v>
      </c>
      <c r="D21" s="84">
        <f>D19-D20</f>
        <v>-5601185.0445104986</v>
      </c>
      <c r="E21" s="84">
        <f>E19-E20</f>
        <v>-9954452.1584794484</v>
      </c>
      <c r="F21" s="84">
        <f t="shared" ref="F21:S21" si="2">F19-F20</f>
        <v>6000</v>
      </c>
      <c r="G21" s="84">
        <f t="shared" si="2"/>
        <v>6180</v>
      </c>
      <c r="H21" s="84">
        <f t="shared" si="2"/>
        <v>6365.4000000000005</v>
      </c>
      <c r="I21" s="84">
        <f t="shared" si="2"/>
        <v>16943324.36025219</v>
      </c>
      <c r="J21" s="84">
        <f>J19-J20</f>
        <v>6753.0528599999998</v>
      </c>
      <c r="K21" s="84">
        <f t="shared" si="2"/>
        <v>6955.6444458000005</v>
      </c>
      <c r="L21" s="84">
        <f>L19-L20</f>
        <v>7164.313779174</v>
      </c>
      <c r="M21" s="84">
        <f t="shared" si="2"/>
        <v>7379.2431925492201</v>
      </c>
      <c r="N21" s="84">
        <f t="shared" si="2"/>
        <v>7600.6204883256969</v>
      </c>
      <c r="O21" s="84">
        <f t="shared" si="2"/>
        <v>7828.6391029754677</v>
      </c>
      <c r="P21" s="84">
        <f t="shared" si="2"/>
        <v>8063.4982760647326</v>
      </c>
      <c r="Q21" s="84">
        <f t="shared" si="2"/>
        <v>8305.4032243466754</v>
      </c>
      <c r="R21" s="84">
        <f t="shared" si="2"/>
        <v>8554.5653210770761</v>
      </c>
      <c r="S21" s="84">
        <f t="shared" si="2"/>
        <v>8811.2022807093872</v>
      </c>
      <c r="T21" s="84">
        <f t="shared" ref="T21:AH21" si="3">T19-T20</f>
        <v>9075.5383491306693</v>
      </c>
      <c r="U21" s="84">
        <f t="shared" si="3"/>
        <v>9347.8044996045901</v>
      </c>
      <c r="V21" s="84">
        <f t="shared" si="3"/>
        <v>9628.238634592728</v>
      </c>
      <c r="W21" s="84">
        <f t="shared" si="3"/>
        <v>9917.0857936305092</v>
      </c>
      <c r="X21" s="84">
        <f t="shared" si="3"/>
        <v>10214.598367439425</v>
      </c>
      <c r="Y21" s="84">
        <f t="shared" si="3"/>
        <v>10521.036318462608</v>
      </c>
      <c r="Z21" s="84">
        <f t="shared" si="3"/>
        <v>10836.667408016485</v>
      </c>
      <c r="AA21" s="84">
        <f t="shared" si="3"/>
        <v>11161.767430256979</v>
      </c>
      <c r="AB21" s="84">
        <f t="shared" si="3"/>
        <v>11496.620453164689</v>
      </c>
      <c r="AC21" s="84">
        <f t="shared" si="3"/>
        <v>11841.519066759631</v>
      </c>
      <c r="AD21" s="84">
        <f t="shared" si="3"/>
        <v>12196.764638762419</v>
      </c>
      <c r="AE21" s="84">
        <f t="shared" si="3"/>
        <v>12562.667577925293</v>
      </c>
      <c r="AF21" s="84">
        <f t="shared" si="3"/>
        <v>12939.547605263053</v>
      </c>
      <c r="AG21" s="84">
        <f t="shared" si="3"/>
        <v>13327.734033420944</v>
      </c>
      <c r="AH21" s="84">
        <f t="shared" si="3"/>
        <v>13727.566054423572</v>
      </c>
    </row>
    <row r="24" spans="2:34" x14ac:dyDescent="0.25">
      <c r="D24" s="90" t="s">
        <v>35</v>
      </c>
      <c r="E24" s="90"/>
      <c r="F24" s="90"/>
      <c r="G24" s="90"/>
    </row>
    <row r="25" spans="2:34" x14ac:dyDescent="0.25">
      <c r="B25" s="30" t="s">
        <v>36</v>
      </c>
      <c r="C25" s="31">
        <v>0.05</v>
      </c>
      <c r="D25" s="88" t="s">
        <v>37</v>
      </c>
      <c r="E25" s="88"/>
      <c r="F25" s="88"/>
      <c r="G25" s="88"/>
    </row>
    <row r="26" spans="2:34" x14ac:dyDescent="0.25">
      <c r="B26" s="30" t="s">
        <v>38</v>
      </c>
      <c r="C26" s="32">
        <f>NPV(C25,D21:AH21)+C21</f>
        <v>-1928696.0649471791</v>
      </c>
      <c r="D26" s="88" t="s">
        <v>39</v>
      </c>
      <c r="E26" s="89"/>
      <c r="F26" s="89"/>
      <c r="G26" s="89"/>
      <c r="H26" s="33"/>
    </row>
    <row r="27" spans="2:34" x14ac:dyDescent="0.25">
      <c r="B27" s="30" t="s">
        <v>40</v>
      </c>
      <c r="C27" s="31">
        <f>IRR(C21:AH21)</f>
        <v>1.7783098218135063E-2</v>
      </c>
      <c r="D27" s="88" t="s">
        <v>41</v>
      </c>
      <c r="E27" s="89"/>
      <c r="F27" s="89"/>
      <c r="G27" s="89"/>
    </row>
    <row r="28" spans="2:34" x14ac:dyDescent="0.25">
      <c r="B28" s="30" t="s">
        <v>42</v>
      </c>
      <c r="C28" s="34">
        <f>NPV(C25,C19:S19)/NPV(C25,C20:S20)</f>
        <v>1.0035814151308959</v>
      </c>
      <c r="D28" s="88" t="s">
        <v>43</v>
      </c>
      <c r="E28" s="89"/>
      <c r="F28" s="89"/>
      <c r="G28" s="89"/>
    </row>
  </sheetData>
  <mergeCells count="12">
    <mergeCell ref="D28:G28"/>
    <mergeCell ref="D11:G11"/>
    <mergeCell ref="D12:G12"/>
    <mergeCell ref="D13:G13"/>
    <mergeCell ref="D14:G14"/>
    <mergeCell ref="D15:G15"/>
    <mergeCell ref="D24:G24"/>
    <mergeCell ref="B2:AH2"/>
    <mergeCell ref="B3:AH3"/>
    <mergeCell ref="D25:G25"/>
    <mergeCell ref="D26:G26"/>
    <mergeCell ref="D27:G27"/>
  </mergeCells>
  <pageMargins left="0.25" right="0.25" top="0.25" bottom="0.25" header="0" footer="0"/>
  <pageSetup scale="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დაშვებები</vt:lpstr>
      <vt:lpstr>სარგებელი</vt:lpstr>
      <vt:lpstr>ანალიზი</vt:lpstr>
      <vt:lpstr>ანალიზი!Print_Area</vt:lpstr>
      <vt:lpstr>დაშვებები!Print_Area</vt:lpstr>
      <vt:lpstr>სარგებელი!Print_Area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2019-11-27T13:35:31Z</dcterms:modified>
</cp:coreProperties>
</file>